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6F76451F-820C-47F4-9113-81A3B721E82F}"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2" i="1" l="1"/>
  <c r="G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<sst xmlns="http://schemas.openxmlformats.org/spreadsheetml/2006/main" count="423" uniqueCount="236">
  <si>
    <t>Prefeitura Municipal de Barueri</t>
  </si>
  <si>
    <t>Secretaria de Obras</t>
  </si>
  <si>
    <t>CONCORRÊNCIA ELETRÔNICA Nº 00011/2026</t>
  </si>
  <si>
    <t>CONCORRENCIA_ELETRONICA_00011/2026</t>
  </si>
  <si>
    <t>Objeto: CONTRATAÇÃO DE EMPRESA PARA EXECUÇÃO DO REFORÇO DO SISTEMA DE DRENAGEM DE ÁGUAS PLUVIAIS, PELO MÉTODO NÃO DESTRUTIVO (TÚNEL LINER), INCLUINDO SERVIÇOS COMPLEMENTARES, LOCALIZADO NA AVENIDA GUILHERME ROHN – ALDEIA DE BARUERI.</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</si>
  <si>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</si>
  <si>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</si>
  <si>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</si>
  <si>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</si>
  <si>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</si>
  <si>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</si>
  <si>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</si>
  <si>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</si>
  <si>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</si>
  <si>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</si>
  <si>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</si>
  <si>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</si>
  <si>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</si>
  <si>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</si>
  <si>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</si>
  <si>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</si>
  <si>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</si>
  <si>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</si>
  <si>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</si>
  <si>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</si>
  <si>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001.005.0001</t>
  </si>
  <si>
    <t>OBRA 1- TAPUME CHAPA COMPENSADA 6MM</t>
  </si>
  <si>
    <t>M2</t>
  </si>
  <si>
    <t>ITEM</t>
  </si>
  <si>
    <t>001.005.0002</t>
  </si>
  <si>
    <t>OBRA 1- TAPUME CHAPA COMPENSADA RESINADA 10MM</t>
  </si>
  <si>
    <t>001.005.0004</t>
  </si>
  <si>
    <t>OBRA 1- PORTÃO METÁLICO DE OBRA - 5M, PIVOTANTE, 2 FOLHAS, PARA TAPUME</t>
  </si>
  <si>
    <t>001.005.0005</t>
  </si>
  <si>
    <t>OBRA 1- PORTÃO DE PEDESTRES - 1,15M, PARA TAPUME</t>
  </si>
  <si>
    <t>001.005.0006</t>
  </si>
  <si>
    <t>OBRA 1- TELA PARA PROTEÇÃO DE OBRAS, MALHA 2 MM</t>
  </si>
  <si>
    <t>001.006.0001</t>
  </si>
  <si>
    <t>OBRA 1- CANTEIRO DE OBRAS LARGURA 2,20 m</t>
  </si>
  <si>
    <t>003.001.0002</t>
  </si>
  <si>
    <t>OBRA 1- FORMA ESPECIAL DE CHAPAS RESINADAS (10MM) - CURVA</t>
  </si>
  <si>
    <t>003.003.0011</t>
  </si>
  <si>
    <t>OBRA 1- CONCRETO FCK = 30,0MPA - USINADO E BOMBEÁVEL</t>
  </si>
  <si>
    <t>M3</t>
  </si>
  <si>
    <t>003.003.0015</t>
  </si>
  <si>
    <t>OBRA 1- CONCRETO FCK = 40,0MPA - USINADO E BOMBEÁVEL</t>
  </si>
  <si>
    <t>017.002.0058</t>
  </si>
  <si>
    <t>OBRA 1- GRAMA ESMERALDA</t>
  </si>
  <si>
    <t>018.001.0001</t>
  </si>
  <si>
    <t>OBRA 1- COORDENADOR GERAL</t>
  </si>
  <si>
    <t>H</t>
  </si>
  <si>
    <t>018.001.0002</t>
  </si>
  <si>
    <t>OBRA 1- ENGENHEIRO/ ARQUITETO SÊNIOR</t>
  </si>
  <si>
    <t>018.001.0003</t>
  </si>
  <si>
    <t>OBRA 1- ENGENHEIRO/ ARQUITETO JUNIOR</t>
  </si>
  <si>
    <t>018.001.0004</t>
  </si>
  <si>
    <t>OBRA 1- ENGENHEIRO/ ARQUITETO PLENO</t>
  </si>
  <si>
    <t>018.001.0005</t>
  </si>
  <si>
    <t>OBRA 1- PROJETISTA</t>
  </si>
  <si>
    <t>018.001.0006</t>
  </si>
  <si>
    <t>OBRA 1- DESENHISTA PROJETISTA</t>
  </si>
  <si>
    <t>018.001.0007</t>
  </si>
  <si>
    <t>OBRA 1- COORDENADOR SETORIAL</t>
  </si>
  <si>
    <t>018.001.0008</t>
  </si>
  <si>
    <t>OBRA 1- CONSULTOR</t>
  </si>
  <si>
    <t>018.001.0009</t>
  </si>
  <si>
    <t>OBRA 1- PROJETISTA CADISTA</t>
  </si>
  <si>
    <t>018.001.0021</t>
  </si>
  <si>
    <t>OBRA 1- ENGENHEIRO DA OBRA</t>
  </si>
  <si>
    <t>018.001.0054</t>
  </si>
  <si>
    <t>OBRA 1- LABORATORISTA DE SOLO/PAVIMENTAÇÃO</t>
  </si>
  <si>
    <t>018.001.0058</t>
  </si>
  <si>
    <t>OBRA 1- AUXILIAR DE LABORATORIO </t>
  </si>
  <si>
    <t>018.001.0059</t>
  </si>
  <si>
    <t>OBRA 1- AUXILIAR DE TOPOGRAFIA</t>
  </si>
  <si>
    <t>018.001.0060</t>
  </si>
  <si>
    <t>OBRA 1- TOPÓGRAFO (SGSP)</t>
  </si>
  <si>
    <t>020.002.0002</t>
  </si>
  <si>
    <t>OBRA 1- DESLOCAMENTO DE EQUIPAMENTO ENTRE FUROS EM TERRENO PLANO, CONSIDERANDO A DISTÂNCIA DE 100 À 200M</t>
  </si>
  <si>
    <t>UN</t>
  </si>
  <si>
    <t>020.002.0007</t>
  </si>
  <si>
    <t>OBRA 1- PERFURAÇÃO E EXECUÇÃO  DE  ENSAIO PENETOMÉTRICO OU DE LAVAGEM POR TEMPO</t>
  </si>
  <si>
    <t>M</t>
  </si>
  <si>
    <t>020.003.0001</t>
  </si>
  <si>
    <t>OBRA 1- MOBILIZAÇÃO E INSTALAÇÃO DE 1 EQUIPAMENTO</t>
  </si>
  <si>
    <t>021.001.0004</t>
  </si>
  <si>
    <t>OBRA 1- ESCAVAÇÃO MECÂNICA PARA FUNDAÇÕES E VALAS COM PROFUNDIDADE MENOR OU IGUAL À 4,0M</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</si>
  <si>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</si>
  <si>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</si>
  <si>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</si>
  <si>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</si>
  <si>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021.001.0017</t>
  </si>
  <si>
    <t>OBRA 1- COMPACTAÇÃO DE TERRA, MEDIDA NO ATERRO</t>
  </si>
  <si>
    <t>021.001.0028</t>
  </si>
  <si>
    <t>OBRA 1- TAXA DE DESTINAÇÃO DE RESÍDUO SÓLIDO EM ATERRO, TIPO SOLO/TERRA</t>
  </si>
  <si>
    <t>022.001.0001</t>
  </si>
  <si>
    <t>OBRA 1- ARRANCAMENTO DE GUIAS, INCLUI CARGA EM CAMINHÃO</t>
  </si>
  <si>
    <t>022.001.0003</t>
  </si>
  <si>
    <t>OBRA 1- DEMOLIÇÃO DE PAVIMENTO DE CONCRETO, SARJETA OU SARJETÃO, INCLUI CARGA EM CAMINHÃO</t>
  </si>
  <si>
    <t>022.001.0004</t>
  </si>
  <si>
    <t>OBRA 1- DEMOLIÇÃO DE PAVIMENTO ASFÁLTICO, INCLUSIVE CAPA, INCLUI CARGA NO CAMINHÃO</t>
  </si>
  <si>
    <t>022.001.0012</t>
  </si>
  <si>
    <t>OBRA 1- INC.27 - BASE DE CONCRETO FCK=15,00MPA PARA GUIAS, SARJETAS OU SARJETÕES</t>
  </si>
  <si>
    <t>022.001.0014</t>
  </si>
  <si>
    <t>OBRA 1- FUNDAÇÃO DE RACHÃO</t>
  </si>
  <si>
    <t>022.001.0018</t>
  </si>
  <si>
    <t>OBRA 1- BASE DE BICA CORRIDA</t>
  </si>
  <si>
    <t>022.001.0019</t>
  </si>
  <si>
    <t>OBRA 1- BASE DE BRITA GRADUADA</t>
  </si>
  <si>
    <t>022.001.0023</t>
  </si>
  <si>
    <t>OBRA 1- REMOÇÃO DE TERRA ALÉM DO PRIMEIRO KM, COM CAMINHÃO DE 10M3</t>
  </si>
  <si>
    <t>M3XKM</t>
  </si>
  <si>
    <t>022.002.0002</t>
  </si>
  <si>
    <t>OBRA 1- INC.27 - FORNECIMENTO E ASSENTAMENTO DE GUIAS TIPO PMSP 100, INCLUSIVE ENCOSTAMENTO DE TERRA - FCK=25,0MPA</t>
  </si>
  <si>
    <t>022.003.0001</t>
  </si>
  <si>
    <t>OBRA 1- INC.27 - CONSTRUÇÃO DE SARJETA OU SARJETÃO DE CONCRETO - FCK=25,0MPA</t>
  </si>
  <si>
    <t>022.004.0003</t>
  </si>
  <si>
    <t>OBRA 1- BASE DE COXIM DE AREIA</t>
  </si>
  <si>
    <t>022.004.0008</t>
  </si>
  <si>
    <t>OBRA 1- INA.01 - BASE DE BINDER DENSO (SEM TRANSPORTE)</t>
  </si>
  <si>
    <t>022.005.0001</t>
  </si>
  <si>
    <t>OBRA 1- INA.01 - IMPRIMAÇÃO BETUMINOSA LIGANTE</t>
  </si>
  <si>
    <t>022.005.0002</t>
  </si>
  <si>
    <t>OBRA 1- IMPRIMAÇÃO BETUMINOSA IMPERMEABILIZANTE</t>
  </si>
  <si>
    <t>022.006.0001</t>
  </si>
  <si>
    <t>OBRA 1- INA.01 - REVESTIMENTO DE CONCRETO ASFÁLTICO (SEM TRANSPORTE)</t>
  </si>
  <si>
    <t>022.008.0004</t>
  </si>
  <si>
    <t>OBRA 1- INC.27 - PISO/ PASSEIO DE CONCRETO, INCLUINDO O PREPARO DA CAIXA, LASTRO DE BRITA E A MÃO DE OBRA REFERENTE AOS SERVIÇOS NO CONCRETO: LANÇAMENTO E ACABAMENTO (RIPADO E DESEMPENADO) EXCLUSIVE O FORNECIMENTO DO CONCRETO</t>
  </si>
  <si>
    <t>022.010.0001</t>
  </si>
  <si>
    <t>OBRA 1- TRANSPORTE DE PAVIMENTO ASFÁLTICO</t>
  </si>
  <si>
    <t>M2XKM</t>
  </si>
  <si>
    <t>022.010.0007</t>
  </si>
  <si>
    <t>OBRA 1- CARGA, DESCARGA E TRANSPORTE DE CONCRETO ASFÁLTICO ATÉ A DISTÂNCIA MÉDIA DE IDA E VOLTA DE 1KM</t>
  </si>
  <si>
    <t>022.010.0008</t>
  </si>
  <si>
    <t>OBRA 1- TRANSPORTE DE CONCRETO ASFÁLTICO ALÉM DO PRIMEIRO KM</t>
  </si>
  <si>
    <t>022.010.0009</t>
  </si>
  <si>
    <t>OBRA 1- CARGA, DESCARGA E TRANSPORTE DE BINDER ATÉ A DISTÂNCIA MÉDIA DE IDA E VOLTA DE 1KM</t>
  </si>
  <si>
    <t>022.010.0010</t>
  </si>
  <si>
    <t>OBRA 1- TRANSPORTE DE BINDER ALÉM DO PRIMEIRO KM</t>
  </si>
  <si>
    <t>022.010.0013</t>
  </si>
  <si>
    <t>OBRA 1- TRANSPORTE DE PAVIMENTO DE CONCRETO, SARJETA E SARJETÃO</t>
  </si>
  <si>
    <t>022.010.0014</t>
  </si>
  <si>
    <t>OBRA 1- TRANSPORTE DE GUIAS</t>
  </si>
  <si>
    <t>MXKM</t>
  </si>
  <si>
    <t>022.010.0021</t>
  </si>
  <si>
    <t>OBRA 1- CARRO POPULAR 50% EM OPERAÇÃO</t>
  </si>
  <si>
    <t>023.001.0001</t>
  </si>
  <si>
    <t>OBRA 1- ARRANCAMENTO E REMOÇÃO DE CANALIZAÇÃO, 30,0CM &lt; 0 &lt; OU = A 60CM</t>
  </si>
  <si>
    <t>023.001.0004</t>
  </si>
  <si>
    <t>OBRA 1- ESCORAMENTO CONTÍNUO DE MADEIRA PARA CANALIZAÇÃO DE TUBOS</t>
  </si>
  <si>
    <t>023.001.0007</t>
  </si>
  <si>
    <t>OBRA 1- IHD.23 - LASTRO DE BRITA E PÓ DE PEDRA</t>
  </si>
  <si>
    <t>023.001.0008</t>
  </si>
  <si>
    <t>OBRA 1- IHD.23 - LASTRO DE CONCRETO FCK=10MPA</t>
  </si>
  <si>
    <t>023.001.0010</t>
  </si>
  <si>
    <t>OBRA 1- BUEIRO METÁLICO SEM INTERRUPÇÃO DE TRÁFEGO - D = 1,60 m - CHAPA COM EPÓXI - ESCAVADO EM MATERIAL DE 1ª CATEGORIA - ATERRO RODOVIÁRIO MÁXIMO 6,70m</t>
  </si>
  <si>
    <t xml:space="preserve"> M</t>
  </si>
  <si>
    <t>023.001.0011</t>
  </si>
  <si>
    <t>OBRA 1- BUEIRO METÁLICO SEM INTERRUPÇÃO DE TRÁFEGO - D = 1,80 m - CHAPA COM EPÓXI - ESCAVADO EM MATERIAL DE 1ª CATEGORIA - ATERRO RODOVIÁRIO MÁXIMO 6,00m</t>
  </si>
  <si>
    <t>023.001.0012</t>
  </si>
  <si>
    <t>OBRA 1- BUEIRO METÁLICO SEM INTERRUPÇÃO DE TRÁFEGO - D = 3,00 m - CHAPA COM EPÓXI - ESCAVADO EM MATERIAL DE 1ª CATEGORIA - ATERRO RODOVIÁRIO MÁXIMO 4,70m</t>
  </si>
  <si>
    <t>023.001.0013</t>
  </si>
  <si>
    <t>OBRA 1- GEOGRELHA POLIETILENO RESIST. TRANSV. 200 KN/M - RESIST. LONGIT. 200 KN/M.</t>
  </si>
  <si>
    <t>023.002.0020</t>
  </si>
  <si>
    <t>OBRA 1- FORNECIMENTO E ASSENTAMENTO DE TUBO EM POLIETILENO DE ALTA RESISTÊNCIA PEAD, COR PRETA, COM DN 500MM</t>
  </si>
  <si>
    <t>023.002.0022</t>
  </si>
  <si>
    <t>OBRA 1- FORNECIMENTO E ASSENTAMENTO DE TUBO EM POLIETILENO DE ALTA RESISTÊNCIA PEAD, COR PRETA, COM DN 800MM</t>
  </si>
  <si>
    <t>023.003.0002</t>
  </si>
  <si>
    <t>OBRA 1- POÇO DE VISITA TIPO 1 - 1,40 X 1,40 X 1,40M</t>
  </si>
  <si>
    <t>023.003.0004</t>
  </si>
  <si>
    <t>OBRA 1- CHAMINÉ DE POÇO DE VISITA COM ALVENARIA DE UM TIJOLO COMUM</t>
  </si>
  <si>
    <t>023.004.0001</t>
  </si>
  <si>
    <t>OBRA 1- INC.27 - INSTALAÇÃO DE TAMPÃO PARA GALERIA DE ÁGUAS PLUVIAIS - ARTICULADO, EXCETO FORNECIMENTO DE TAMPÃO</t>
  </si>
  <si>
    <t>023.004.0005</t>
  </si>
  <si>
    <t>OBRA 1- FORNECIMENTO DE TAMPÃO - GRELHA DE FERRO FUNDIDO DÚCTIL CLASSE MÍNIMA 400 (40T) D=600MM - NBR 10160 ARTICULADO - P/ GAL. ÁGUAS PLUV.</t>
  </si>
  <si>
    <t>023.005.0001</t>
  </si>
  <si>
    <t>OBRA 1- BOCA DE LOBO SIMPLES</t>
  </si>
  <si>
    <t>023.005.0002</t>
  </si>
  <si>
    <t>OBRA 1- BOCA DE LOBO DUPLA</t>
  </si>
  <si>
    <t>023.010.0004</t>
  </si>
  <si>
    <t>OBRA 1- ESGOTAMENTO D'ÁGUA COM BOMBA SUBMERSA - POTÊNCIA ATÉ 5HP</t>
  </si>
  <si>
    <t>HPXH</t>
  </si>
  <si>
    <t>024.003.0005</t>
  </si>
  <si>
    <t>OBRA 1- FORNECIMENTO E APLICAÇÃO DE TELA DE AÇO</t>
  </si>
  <si>
    <t>KG</t>
  </si>
  <si>
    <t>025.001.0011</t>
  </si>
  <si>
    <t>OBRA 1- CIMBRAMENTO METÁLICO DE ALTURA MAIOR QUE 3,00M, MONTAGEM E POSTERIOR DESMONTAGEM, INCLUSIVE O TRANSPORTE DOS MATERIAIS</t>
  </si>
  <si>
    <t>025.001.0013</t>
  </si>
  <si>
    <t>OBRA 1- FORNECIMENTO E APLICAÇÃO DE AÇO CA-50 - DIÂMETRO MENOR QUE 1/2"</t>
  </si>
  <si>
    <t>025.001.0041</t>
  </si>
  <si>
    <t>OBRA 1- DEMOLIÇÃO DE CONCRETO SIMPLES</t>
  </si>
  <si>
    <t>025.001.0065</t>
  </si>
  <si>
    <t>OBRA 1- CARGA E REMOÇÃO DE ENTULHO ATÉ A DISTÂNCIA MÉDIA DE IDA E VOLTA DE 1KM</t>
  </si>
  <si>
    <t>025.001.0066</t>
  </si>
  <si>
    <t>OBRA 1- REMOÇÃO DE ENTULHO ALÉM DO PRIMEIRO KM</t>
  </si>
  <si>
    <t>026.001.0001</t>
  </si>
  <si>
    <t>OBRA 1- FRESAGEM DE PAVIMENTO ASFÁLTICO COM ESPESSURA ATÉ 3CM, EM VIAS EXPRESSAS, INCLUSIVE REMOÇÃO DO MATERIAL FRESADO ATÉ 10KM E VARRIÇÃO</t>
  </si>
  <si>
    <t>026.001.0004</t>
  </si>
  <si>
    <t>OBRA 1- FRESAGEM DE PAVIMENTO ASFÁLTICO COM ESPESSURA ATÉ 5CM, EM VIAS ARTERIAIS, INCLUSIVE REMOÇÃO DO MATERIAL FRESADO ATÉ 10KM E VARRIÇÃO</t>
  </si>
  <si>
    <t>027.003.0003</t>
  </si>
  <si>
    <t>OBRA 1- FORNECIMENTO, PREPARO E APLICAÇÃO DE CONCRETO PROJETADO, MEDIDO NO PROJETO - FCK = 30MPA - EM OBRAS DE CONTENÇÃO</t>
  </si>
  <si>
    <t>027.005.0001</t>
  </si>
  <si>
    <t>OBRA 1- SINALIZAÇÃO - TAPUME MÓVEL</t>
  </si>
  <si>
    <t>027.005.0002</t>
  </si>
  <si>
    <t>OBRA 1- SINALIZAÇÃO - ILUMINAÇÃO</t>
  </si>
  <si>
    <t>030.003.0037</t>
  </si>
  <si>
    <t>OBRA 1- FORMAS METÁLICAS PARA CONCRETAGEM DO REVESTIMENTO INTERNO DE "TUNNEL LINER", FORNECIMENTO, MONTAGEM E POSTERIOR DESMONTAGEM</t>
  </si>
  <si>
    <t>031.003.0013</t>
  </si>
  <si>
    <t>OBRA 1- MOBILIZAÇÃO E DESMOBILIZAÇÃO DE EQUIPAMENTO PARA REBAIXAMENTO DO LENÇOL FREÁTICO COM INJETORES/EJETORES</t>
  </si>
  <si>
    <t>031.003.0014</t>
  </si>
  <si>
    <t>OBRA 1- ESGOTAMENTO DO LENÇOL FREÁTICO COM INJETORES/EJETORES</t>
  </si>
  <si>
    <t>031.003.0015</t>
  </si>
  <si>
    <t>OBRA 1- OPERAÇÃO E MANUTENÇÃO DO SISTEMA DE REBAIXAMENTO DO LENÇOL FREÁTICO COM INJETORES/EJETORES</t>
  </si>
  <si>
    <t>CJD</t>
  </si>
  <si>
    <t>031.003.0016</t>
  </si>
  <si>
    <t>OBRA 1- PERFURAÇÃO, INSTALAÇÃO E MATERIAIS PARA  FILTRO E SELO PARA PIEZÊMETRO</t>
  </si>
  <si>
    <t>031.003.0017</t>
  </si>
  <si>
    <t>OBRA 1- LEITURA E EMISSÃO DE RELATÓRIOS-PIEZÔMETRO</t>
  </si>
  <si>
    <t>DIA</t>
  </si>
  <si>
    <t>031.003.0018</t>
  </si>
  <si>
    <t>OBRA 1- IMPLANTAÇÃO  DE  MARCO DE SUPERFÍCIE</t>
  </si>
  <si>
    <t>031.003.0019</t>
  </si>
  <si>
    <t>OBRA 1- IMPLANTAÇÃO DE TASSÔMETRO</t>
  </si>
  <si>
    <t>031.003.0020</t>
  </si>
  <si>
    <t>OBRA 1- LEITURA E EMISSÃO DE RELATÓRIO-IMPLANTAÇÃO DE TASSÔMETRO</t>
  </si>
  <si>
    <t>031.003.0021</t>
  </si>
  <si>
    <t>OBRA 1- IMPLANTAÇÃO DE PINO DE CONVERGÊNCIA</t>
  </si>
  <si>
    <t>031.003.0022</t>
  </si>
  <si>
    <t>OBRA 1- LEITURA E EMISSÃO DE RELATÓRIOS-IMPLANTAÇÃO DE PINO DE CONVERGÊNCIA</t>
  </si>
  <si>
    <t>031.003.0023</t>
  </si>
  <si>
    <t>031.003.0026</t>
  </si>
  <si>
    <t>OBRA 1- CIMENTO PORTLAND CPII-E/F-32</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</si>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</sst>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335280</xdr:colOff>
      <xdr:row>3</xdr:row>
      <xdr:rowOff>12374</xdr:rowOff>
    </xdr:to>
    <xdr:pic>
      <xdr:nvPicPr>
        <xdr:cNvPr id="3" name="Imagem 2">
          <a:extLst>
            <a:ext uri="{FF2B5EF4-FFF2-40B4-BE49-F238E27FC236}">
              <a16:creationId xmlns:a16="http://schemas.microsoft.com/office/drawing/2014/main" id="{5F33BBD6-75E2-FF3C-1433-5246EF8704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1060" cy="995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3"/>
  <sheetViews>
    <sheetView tabSelected="1" topLeftCell="A64" workbookViewId="0">
      <selection activeCell="B4" sqref="B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27.9"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x14ac:dyDescent="0.3">
      <c r="A14" s="3">
        <v>1</v>
      </c>
      <c r="B14" s="3" t="s">
        <v>25</v>
      </c>
      <c r="C14" s="6" t="s">
        <v>26</v>
      </c>
      <c r="D14" s="3" t="s">
        <v>27</v>
      </c>
      <c r="E14" s="13">
        <v>108</v>
      </c>
      <c r="F14" s="13">
        <v>107.09</v>
      </c>
      <c r="G14" s="15"/>
      <c r="H14" s="18">
        <f t="shared" ref="H14:H45" si="0">G14*E14</f>
        <v>0</v>
      </c>
      <c r="I14" s="8"/>
      <c r="J14" s="3">
        <v>72821</v>
      </c>
      <c r="K14" s="3" t="s">
        <v>28</v>
      </c>
    </row>
    <row r="15" spans="1:11" x14ac:dyDescent="0.3">
      <c r="A15" s="3">
        <v>2</v>
      </c>
      <c r="B15" s="3" t="s">
        <v>29</v>
      </c>
      <c r="C15" s="6" t="s">
        <v>30</v>
      </c>
      <c r="D15" s="3" t="s">
        <v>27</v>
      </c>
      <c r="E15" s="13">
        <v>390.6</v>
      </c>
      <c r="F15" s="13">
        <v>119.12</v>
      </c>
      <c r="G15" s="15"/>
      <c r="H15" s="18">
        <f t="shared" si="0"/>
        <v>0</v>
      </c>
      <c r="I15" s="8"/>
      <c r="J15" s="3">
        <v>72820</v>
      </c>
      <c r="K15" s="3" t="s">
        <v>28</v>
      </c>
    </row>
    <row r="16" spans="1:11" ht="24" x14ac:dyDescent="0.3">
      <c r="A16" s="3">
        <v>3</v>
      </c>
      <c r="B16" s="3" t="s">
        <v>31</v>
      </c>
      <c r="C16" s="6" t="s">
        <v>32</v>
      </c>
      <c r="D16" s="3" t="s">
        <v>27</v>
      </c>
      <c r="E16" s="13">
        <v>63</v>
      </c>
      <c r="F16" s="13">
        <v>355.61</v>
      </c>
      <c r="G16" s="15"/>
      <c r="H16" s="18">
        <f t="shared" si="0"/>
        <v>0</v>
      </c>
      <c r="I16" s="8"/>
      <c r="J16" s="3">
        <v>72912</v>
      </c>
      <c r="K16" s="3" t="s">
        <v>28</v>
      </c>
    </row>
    <row r="17" spans="1:11" x14ac:dyDescent="0.3">
      <c r="A17" s="3">
        <v>4</v>
      </c>
      <c r="B17" s="3" t="s">
        <v>33</v>
      </c>
      <c r="C17" s="6" t="s">
        <v>34</v>
      </c>
      <c r="D17" s="3" t="s">
        <v>27</v>
      </c>
      <c r="E17" s="13">
        <v>14.49</v>
      </c>
      <c r="F17" s="13">
        <v>349.13</v>
      </c>
      <c r="G17" s="15"/>
      <c r="H17" s="18">
        <f t="shared" si="0"/>
        <v>0</v>
      </c>
      <c r="I17" s="8"/>
      <c r="J17" s="3">
        <v>72911</v>
      </c>
      <c r="K17" s="3" t="s">
        <v>28</v>
      </c>
    </row>
    <row r="18" spans="1:11" x14ac:dyDescent="0.3">
      <c r="A18" s="3">
        <v>5</v>
      </c>
      <c r="B18" s="3" t="s">
        <v>35</v>
      </c>
      <c r="C18" s="6" t="s">
        <v>36</v>
      </c>
      <c r="D18" s="3" t="s">
        <v>27</v>
      </c>
      <c r="E18" s="13">
        <v>588</v>
      </c>
      <c r="F18" s="13">
        <v>38.869999999999997</v>
      </c>
      <c r="G18" s="15"/>
      <c r="H18" s="18">
        <f t="shared" si="0"/>
        <v>0</v>
      </c>
      <c r="I18" s="8"/>
      <c r="J18" s="3">
        <v>72910</v>
      </c>
      <c r="K18" s="3" t="s">
        <v>28</v>
      </c>
    </row>
    <row r="19" spans="1:11" x14ac:dyDescent="0.3">
      <c r="A19" s="3">
        <v>6</v>
      </c>
      <c r="B19" s="3" t="s">
        <v>37</v>
      </c>
      <c r="C19" s="6" t="s">
        <v>38</v>
      </c>
      <c r="D19" s="3" t="s">
        <v>27</v>
      </c>
      <c r="E19" s="13">
        <v>66</v>
      </c>
      <c r="F19" s="13">
        <v>506.26</v>
      </c>
      <c r="G19" s="15"/>
      <c r="H19" s="18">
        <f t="shared" si="0"/>
        <v>0</v>
      </c>
      <c r="I19" s="8"/>
      <c r="J19" s="3">
        <v>72909</v>
      </c>
      <c r="K19" s="3" t="s">
        <v>28</v>
      </c>
    </row>
    <row r="20" spans="1:11" ht="24" x14ac:dyDescent="0.3">
      <c r="A20" s="3">
        <v>7</v>
      </c>
      <c r="B20" s="3" t="s">
        <v>39</v>
      </c>
      <c r="C20" s="6" t="s">
        <v>40</v>
      </c>
      <c r="D20" s="3" t="s">
        <v>27</v>
      </c>
      <c r="E20" s="13">
        <v>451.97</v>
      </c>
      <c r="F20" s="13">
        <v>168.27</v>
      </c>
      <c r="G20" s="15"/>
      <c r="H20" s="18">
        <f t="shared" si="0"/>
        <v>0</v>
      </c>
      <c r="I20" s="8"/>
      <c r="J20" s="3">
        <v>72908</v>
      </c>
      <c r="K20" s="3" t="s">
        <v>28</v>
      </c>
    </row>
    <row r="21" spans="1:11" ht="24" x14ac:dyDescent="0.3">
      <c r="A21" s="3">
        <v>8</v>
      </c>
      <c r="B21" s="3" t="s">
        <v>41</v>
      </c>
      <c r="C21" s="6" t="s">
        <v>42</v>
      </c>
      <c r="D21" s="3" t="s">
        <v>43</v>
      </c>
      <c r="E21" s="13">
        <v>60.46</v>
      </c>
      <c r="F21" s="13">
        <v>693.38</v>
      </c>
      <c r="G21" s="15"/>
      <c r="H21" s="18">
        <f t="shared" si="0"/>
        <v>0</v>
      </c>
      <c r="I21" s="8"/>
      <c r="J21" s="3">
        <v>72907</v>
      </c>
      <c r="K21" s="3" t="s">
        <v>28</v>
      </c>
    </row>
    <row r="22" spans="1:11" ht="24" x14ac:dyDescent="0.3">
      <c r="A22" s="3">
        <v>9</v>
      </c>
      <c r="B22" s="3" t="s">
        <v>44</v>
      </c>
      <c r="C22" s="6" t="s">
        <v>45</v>
      </c>
      <c r="D22" s="3" t="s">
        <v>43</v>
      </c>
      <c r="E22" s="13">
        <v>150.52000000000001</v>
      </c>
      <c r="F22" s="13">
        <v>762.09</v>
      </c>
      <c r="G22" s="15"/>
      <c r="H22" s="18">
        <f t="shared" si="0"/>
        <v>0</v>
      </c>
      <c r="I22" s="8"/>
      <c r="J22" s="3">
        <v>72906</v>
      </c>
      <c r="K22" s="3" t="s">
        <v>28</v>
      </c>
    </row>
    <row r="23" spans="1:11" x14ac:dyDescent="0.3">
      <c r="A23" s="3">
        <v>10</v>
      </c>
      <c r="B23" s="3" t="s">
        <v>46</v>
      </c>
      <c r="C23" s="6" t="s">
        <v>47</v>
      </c>
      <c r="D23" s="3" t="s">
        <v>27</v>
      </c>
      <c r="E23" s="13">
        <v>480</v>
      </c>
      <c r="F23" s="13">
        <v>29.77</v>
      </c>
      <c r="G23" s="15"/>
      <c r="H23" s="18">
        <f t="shared" si="0"/>
        <v>0</v>
      </c>
      <c r="I23" s="8"/>
      <c r="J23" s="3">
        <v>72905</v>
      </c>
      <c r="K23" s="3" t="s">
        <v>28</v>
      </c>
    </row>
    <row r="24" spans="1:11" x14ac:dyDescent="0.3">
      <c r="A24" s="3">
        <v>11</v>
      </c>
      <c r="B24" s="3" t="s">
        <v>48</v>
      </c>
      <c r="C24" s="6" t="s">
        <v>49</v>
      </c>
      <c r="D24" s="3" t="s">
        <v>50</v>
      </c>
      <c r="E24" s="13">
        <v>10</v>
      </c>
      <c r="F24" s="13">
        <v>703.58</v>
      </c>
      <c r="G24" s="15"/>
      <c r="H24" s="18">
        <f t="shared" si="0"/>
        <v>0</v>
      </c>
      <c r="I24" s="8"/>
      <c r="J24" s="3">
        <v>72904</v>
      </c>
      <c r="K24" s="3" t="s">
        <v>28</v>
      </c>
    </row>
    <row r="25" spans="1:11" x14ac:dyDescent="0.3">
      <c r="A25" s="3">
        <v>12</v>
      </c>
      <c r="B25" s="3" t="s">
        <v>51</v>
      </c>
      <c r="C25" s="6" t="s">
        <v>52</v>
      </c>
      <c r="D25" s="3" t="s">
        <v>50</v>
      </c>
      <c r="E25" s="13">
        <v>55</v>
      </c>
      <c r="F25" s="13">
        <v>421.28</v>
      </c>
      <c r="G25" s="15"/>
      <c r="H25" s="18">
        <f t="shared" si="0"/>
        <v>0</v>
      </c>
      <c r="I25" s="8"/>
      <c r="J25" s="3">
        <v>72903</v>
      </c>
      <c r="K25" s="3" t="s">
        <v>28</v>
      </c>
    </row>
    <row r="26" spans="1:11" x14ac:dyDescent="0.3">
      <c r="A26" s="3">
        <v>13</v>
      </c>
      <c r="B26" s="3" t="s">
        <v>53</v>
      </c>
      <c r="C26" s="6" t="s">
        <v>54</v>
      </c>
      <c r="D26" s="3" t="s">
        <v>50</v>
      </c>
      <c r="E26" s="13">
        <v>50</v>
      </c>
      <c r="F26" s="13">
        <v>180.43</v>
      </c>
      <c r="G26" s="15"/>
      <c r="H26" s="18">
        <f t="shared" si="0"/>
        <v>0</v>
      </c>
      <c r="I26" s="8"/>
      <c r="J26" s="3">
        <v>72902</v>
      </c>
      <c r="K26" s="3" t="s">
        <v>28</v>
      </c>
    </row>
    <row r="27" spans="1:11" x14ac:dyDescent="0.3">
      <c r="A27" s="3">
        <v>14</v>
      </c>
      <c r="B27" s="3" t="s">
        <v>55</v>
      </c>
      <c r="C27" s="6" t="s">
        <v>56</v>
      </c>
      <c r="D27" s="3" t="s">
        <v>50</v>
      </c>
      <c r="E27" s="13">
        <v>75</v>
      </c>
      <c r="F27" s="13">
        <v>253.65</v>
      </c>
      <c r="G27" s="15"/>
      <c r="H27" s="18">
        <f t="shared" si="0"/>
        <v>0</v>
      </c>
      <c r="I27" s="8"/>
      <c r="J27" s="3">
        <v>72901</v>
      </c>
      <c r="K27" s="3" t="s">
        <v>28</v>
      </c>
    </row>
    <row r="28" spans="1:11" x14ac:dyDescent="0.3">
      <c r="A28" s="3">
        <v>15</v>
      </c>
      <c r="B28" s="3" t="s">
        <v>57</v>
      </c>
      <c r="C28" s="6" t="s">
        <v>58</v>
      </c>
      <c r="D28" s="3" t="s">
        <v>50</v>
      </c>
      <c r="E28" s="13">
        <v>300</v>
      </c>
      <c r="F28" s="13">
        <v>198.61</v>
      </c>
      <c r="G28" s="15"/>
      <c r="H28" s="18">
        <f t="shared" si="0"/>
        <v>0</v>
      </c>
      <c r="I28" s="8"/>
      <c r="J28" s="3">
        <v>72900</v>
      </c>
      <c r="K28" s="3" t="s">
        <v>28</v>
      </c>
    </row>
    <row r="29" spans="1:11" x14ac:dyDescent="0.3">
      <c r="A29" s="3">
        <v>16</v>
      </c>
      <c r="B29" s="3" t="s">
        <v>59</v>
      </c>
      <c r="C29" s="6" t="s">
        <v>60</v>
      </c>
      <c r="D29" s="3" t="s">
        <v>50</v>
      </c>
      <c r="E29" s="13">
        <v>1085</v>
      </c>
      <c r="F29" s="13">
        <v>93.05</v>
      </c>
      <c r="G29" s="15"/>
      <c r="H29" s="18">
        <f t="shared" si="0"/>
        <v>0</v>
      </c>
      <c r="I29" s="8"/>
      <c r="J29" s="3">
        <v>72899</v>
      </c>
      <c r="K29" s="3" t="s">
        <v>28</v>
      </c>
    </row>
    <row r="30" spans="1:11" x14ac:dyDescent="0.3">
      <c r="A30" s="3">
        <v>17</v>
      </c>
      <c r="B30" s="3" t="s">
        <v>61</v>
      </c>
      <c r="C30" s="6" t="s">
        <v>62</v>
      </c>
      <c r="D30" s="3" t="s">
        <v>50</v>
      </c>
      <c r="E30" s="13">
        <v>20</v>
      </c>
      <c r="F30" s="13">
        <v>703.58</v>
      </c>
      <c r="G30" s="15"/>
      <c r="H30" s="18">
        <f t="shared" si="0"/>
        <v>0</v>
      </c>
      <c r="I30" s="8"/>
      <c r="J30" s="3">
        <v>72898</v>
      </c>
      <c r="K30" s="3" t="s">
        <v>28</v>
      </c>
    </row>
    <row r="31" spans="1:11" x14ac:dyDescent="0.3">
      <c r="A31" s="3">
        <v>18</v>
      </c>
      <c r="B31" s="3" t="s">
        <v>63</v>
      </c>
      <c r="C31" s="6" t="s">
        <v>64</v>
      </c>
      <c r="D31" s="3" t="s">
        <v>50</v>
      </c>
      <c r="E31" s="13">
        <v>5</v>
      </c>
      <c r="F31" s="13">
        <v>703.58</v>
      </c>
      <c r="G31" s="15"/>
      <c r="H31" s="18">
        <f t="shared" si="0"/>
        <v>0</v>
      </c>
      <c r="I31" s="8"/>
      <c r="J31" s="3">
        <v>72897</v>
      </c>
      <c r="K31" s="3" t="s">
        <v>28</v>
      </c>
    </row>
    <row r="32" spans="1:11" x14ac:dyDescent="0.3">
      <c r="A32" s="3">
        <v>19</v>
      </c>
      <c r="B32" s="3" t="s">
        <v>65</v>
      </c>
      <c r="C32" s="6" t="s">
        <v>66</v>
      </c>
      <c r="D32" s="3" t="s">
        <v>50</v>
      </c>
      <c r="E32" s="13">
        <v>500</v>
      </c>
      <c r="F32" s="13">
        <v>93.05</v>
      </c>
      <c r="G32" s="15"/>
      <c r="H32" s="18">
        <f t="shared" si="0"/>
        <v>0</v>
      </c>
      <c r="I32" s="8"/>
      <c r="J32" s="3">
        <v>72896</v>
      </c>
      <c r="K32" s="3" t="s">
        <v>28</v>
      </c>
    </row>
    <row r="33" spans="1:11" x14ac:dyDescent="0.3">
      <c r="A33" s="3">
        <v>20</v>
      </c>
      <c r="B33" s="3" t="s">
        <v>67</v>
      </c>
      <c r="C33" s="6" t="s">
        <v>68</v>
      </c>
      <c r="D33" s="3" t="s">
        <v>50</v>
      </c>
      <c r="E33" s="13">
        <v>75</v>
      </c>
      <c r="F33" s="13">
        <v>220.78</v>
      </c>
      <c r="G33" s="15"/>
      <c r="H33" s="18">
        <f t="shared" si="0"/>
        <v>0</v>
      </c>
      <c r="I33" s="8"/>
      <c r="J33" s="3">
        <v>72895</v>
      </c>
      <c r="K33" s="3" t="s">
        <v>28</v>
      </c>
    </row>
    <row r="34" spans="1:11" x14ac:dyDescent="0.3">
      <c r="A34" s="3">
        <v>21</v>
      </c>
      <c r="B34" s="3" t="s">
        <v>69</v>
      </c>
      <c r="C34" s="6" t="s">
        <v>70</v>
      </c>
      <c r="D34" s="3" t="s">
        <v>50</v>
      </c>
      <c r="E34" s="13">
        <v>450</v>
      </c>
      <c r="F34" s="13">
        <v>116.48</v>
      </c>
      <c r="G34" s="15"/>
      <c r="H34" s="18">
        <f t="shared" si="0"/>
        <v>0</v>
      </c>
      <c r="I34" s="8"/>
      <c r="J34" s="3">
        <v>72827</v>
      </c>
      <c r="K34" s="3" t="s">
        <v>28</v>
      </c>
    </row>
    <row r="35" spans="1:11" x14ac:dyDescent="0.3">
      <c r="A35" s="3">
        <v>22</v>
      </c>
      <c r="B35" s="3" t="s">
        <v>71</v>
      </c>
      <c r="C35" s="6" t="s">
        <v>72</v>
      </c>
      <c r="D35" s="3" t="s">
        <v>50</v>
      </c>
      <c r="E35" s="13">
        <v>450</v>
      </c>
      <c r="F35" s="13">
        <v>35.75</v>
      </c>
      <c r="G35" s="15"/>
      <c r="H35" s="18">
        <f t="shared" si="0"/>
        <v>0</v>
      </c>
      <c r="I35" s="8"/>
      <c r="J35" s="3">
        <v>72819</v>
      </c>
      <c r="K35" s="3" t="s">
        <v>28</v>
      </c>
    </row>
    <row r="36" spans="1:11" x14ac:dyDescent="0.3">
      <c r="A36" s="3">
        <v>23</v>
      </c>
      <c r="B36" s="3" t="s">
        <v>73</v>
      </c>
      <c r="C36" s="6" t="s">
        <v>74</v>
      </c>
      <c r="D36" s="3" t="s">
        <v>50</v>
      </c>
      <c r="E36" s="13">
        <v>450</v>
      </c>
      <c r="F36" s="13">
        <v>38.75</v>
      </c>
      <c r="G36" s="15"/>
      <c r="H36" s="18">
        <f t="shared" si="0"/>
        <v>0</v>
      </c>
      <c r="I36" s="8"/>
      <c r="J36" s="3">
        <v>72818</v>
      </c>
      <c r="K36" s="3" t="s">
        <v>28</v>
      </c>
    </row>
    <row r="37" spans="1:11" x14ac:dyDescent="0.3">
      <c r="A37" s="3">
        <v>24</v>
      </c>
      <c r="B37" s="3" t="s">
        <v>75</v>
      </c>
      <c r="C37" s="6" t="s">
        <v>76</v>
      </c>
      <c r="D37" s="3" t="s">
        <v>50</v>
      </c>
      <c r="E37" s="13">
        <v>225</v>
      </c>
      <c r="F37" s="13">
        <v>93.07</v>
      </c>
      <c r="G37" s="15"/>
      <c r="H37" s="18">
        <f t="shared" si="0"/>
        <v>0</v>
      </c>
      <c r="I37" s="8"/>
      <c r="J37" s="3">
        <v>72817</v>
      </c>
      <c r="K37" s="3" t="s">
        <v>28</v>
      </c>
    </row>
    <row r="38" spans="1:11" ht="36" x14ac:dyDescent="0.3">
      <c r="A38" s="3">
        <v>25</v>
      </c>
      <c r="B38" s="3" t="s">
        <v>77</v>
      </c>
      <c r="C38" s="6" t="s">
        <v>78</v>
      </c>
      <c r="D38" s="3" t="s">
        <v>79</v>
      </c>
      <c r="E38" s="13">
        <v>5</v>
      </c>
      <c r="F38" s="13">
        <v>267.92</v>
      </c>
      <c r="G38" s="15"/>
      <c r="H38" s="18">
        <f t="shared" si="0"/>
        <v>0</v>
      </c>
      <c r="I38" s="8"/>
      <c r="J38" s="3">
        <v>72894</v>
      </c>
      <c r="K38" s="3" t="s">
        <v>28</v>
      </c>
    </row>
    <row r="39" spans="1:11" ht="24" x14ac:dyDescent="0.3">
      <c r="A39" s="3">
        <v>26</v>
      </c>
      <c r="B39" s="3" t="s">
        <v>80</v>
      </c>
      <c r="C39" s="6" t="s">
        <v>81</v>
      </c>
      <c r="D39" s="3" t="s">
        <v>82</v>
      </c>
      <c r="E39" s="13">
        <v>90</v>
      </c>
      <c r="F39" s="13">
        <v>235.21</v>
      </c>
      <c r="G39" s="15"/>
      <c r="H39" s="18">
        <f t="shared" si="0"/>
        <v>0</v>
      </c>
      <c r="I39" s="8"/>
      <c r="J39" s="3">
        <v>72893</v>
      </c>
      <c r="K39" s="3" t="s">
        <v>28</v>
      </c>
    </row>
    <row r="40" spans="1:11" ht="24" x14ac:dyDescent="0.3">
      <c r="A40" s="3">
        <v>27</v>
      </c>
      <c r="B40" s="3" t="s">
        <v>83</v>
      </c>
      <c r="C40" s="6" t="s">
        <v>84</v>
      </c>
      <c r="D40" s="3" t="s">
        <v>79</v>
      </c>
      <c r="E40" s="13">
        <v>1</v>
      </c>
      <c r="F40" s="13">
        <v>971.11</v>
      </c>
      <c r="G40" s="15"/>
      <c r="H40" s="18">
        <f t="shared" si="0"/>
        <v>0</v>
      </c>
      <c r="I40" s="8"/>
      <c r="J40" s="3">
        <v>72892</v>
      </c>
      <c r="K40" s="3" t="s">
        <v>28</v>
      </c>
    </row>
    <row r="41" spans="1:11" ht="24" x14ac:dyDescent="0.3">
      <c r="A41" s="3">
        <v>28</v>
      </c>
      <c r="B41" s="3" t="s">
        <v>85</v>
      </c>
      <c r="C41" s="6" t="s">
        <v>86</v>
      </c>
      <c r="D41" s="3" t="s">
        <v>43</v>
      </c>
      <c r="E41" s="13">
        <v>401.41</v>
      </c>
      <c r="F41" s="13">
        <v>25.05</v>
      </c>
      <c r="G41" s="15"/>
      <c r="H41" s="18">
        <f t="shared" si="0"/>
        <v>0</v>
      </c>
      <c r="I41" s="8"/>
      <c r="J41" s="3">
        <v>72891</v>
      </c>
      <c r="K41" s="3" t="s">
        <v>28</v>
      </c>
    </row>
    <row r="42" spans="1:11" ht="24" x14ac:dyDescent="0.3">
      <c r="A42" s="3">
        <v>29</v>
      </c>
      <c r="B42" s="3" t="s">
        <v>87</v>
      </c>
      <c r="C42" s="6" t="s">
        <v>88</v>
      </c>
      <c r="D42" s="3" t="s">
        <v>43</v>
      </c>
      <c r="E42" s="13">
        <v>1176.33</v>
      </c>
      <c r="F42" s="13">
        <v>20.43</v>
      </c>
      <c r="G42" s="15"/>
      <c r="H42" s="18">
        <f t="shared" si="0"/>
        <v>0</v>
      </c>
      <c r="I42" s="8"/>
      <c r="J42" s="3">
        <v>72890</v>
      </c>
      <c r="K42" s="3" t="s">
        <v>28</v>
      </c>
    </row>
    <row r="43" spans="1:11" ht="36" x14ac:dyDescent="0.3">
      <c r="A43" s="3">
        <v>30</v>
      </c>
      <c r="B43" s="3" t="s">
        <v>89</v>
      </c>
      <c r="C43" s="6" t="s">
        <v>90</v>
      </c>
      <c r="D43" s="3" t="s">
        <v>43</v>
      </c>
      <c r="E43" s="13">
        <v>109.36</v>
      </c>
      <c r="F43" s="13">
        <v>40.86</v>
      </c>
      <c r="G43" s="15"/>
      <c r="H43" s="18">
        <f t="shared" si="0"/>
        <v>0</v>
      </c>
      <c r="I43" s="8"/>
      <c r="J43" s="3">
        <v>72889</v>
      </c>
      <c r="K43" s="3" t="s">
        <v>28</v>
      </c>
    </row>
    <row r="44" spans="1:11" x14ac:dyDescent="0.3">
      <c r="A44" s="3">
        <v>31</v>
      </c>
      <c r="B44" s="3" t="s">
        <v>91</v>
      </c>
      <c r="C44" s="6" t="s">
        <v>92</v>
      </c>
      <c r="D44" s="3" t="s">
        <v>43</v>
      </c>
      <c r="E44" s="13">
        <v>109.36</v>
      </c>
      <c r="F44" s="13">
        <v>11.31</v>
      </c>
      <c r="G44" s="15"/>
      <c r="H44" s="18">
        <f t="shared" si="0"/>
        <v>0</v>
      </c>
      <c r="I44" s="8"/>
      <c r="J44" s="3">
        <v>72888</v>
      </c>
      <c r="K44" s="3" t="s">
        <v>28</v>
      </c>
    </row>
    <row r="45" spans="1:11" ht="24" x14ac:dyDescent="0.3">
      <c r="A45" s="3">
        <v>32</v>
      </c>
      <c r="B45" s="3" t="s">
        <v>93</v>
      </c>
      <c r="C45" s="6" t="s">
        <v>94</v>
      </c>
      <c r="D45" s="3" t="s">
        <v>43</v>
      </c>
      <c r="E45" s="13">
        <v>537.55999999999995</v>
      </c>
      <c r="F45" s="13">
        <v>30.89</v>
      </c>
      <c r="G45" s="15"/>
      <c r="H45" s="18">
        <f t="shared" si="0"/>
        <v>0</v>
      </c>
      <c r="I45" s="8"/>
      <c r="J45" s="3">
        <v>72816</v>
      </c>
      <c r="K45" s="3" t="s">
        <v>28</v>
      </c>
    </row>
    <row r="46" spans="1:11" ht="24" x14ac:dyDescent="0.3">
      <c r="A46" s="3">
        <v>33</v>
      </c>
      <c r="B46" s="3" t="s">
        <v>95</v>
      </c>
      <c r="C46" s="6" t="s">
        <v>96</v>
      </c>
      <c r="D46" s="3" t="s">
        <v>82</v>
      </c>
      <c r="E46" s="13">
        <v>42</v>
      </c>
      <c r="F46" s="13">
        <v>13.28</v>
      </c>
      <c r="G46" s="15"/>
      <c r="H46" s="18">
        <f t="shared" ref="H46:H77" si="1">G46*E46</f>
        <v>0</v>
      </c>
      <c r="I46" s="8"/>
      <c r="J46" s="3">
        <v>72887</v>
      </c>
      <c r="K46" s="3" t="s">
        <v>28</v>
      </c>
    </row>
    <row r="47" spans="1:11" ht="24" x14ac:dyDescent="0.3">
      <c r="A47" s="3">
        <v>34</v>
      </c>
      <c r="B47" s="3" t="s">
        <v>97</v>
      </c>
      <c r="C47" s="6" t="s">
        <v>98</v>
      </c>
      <c r="D47" s="3" t="s">
        <v>27</v>
      </c>
      <c r="E47" s="13">
        <v>2.83</v>
      </c>
      <c r="F47" s="13">
        <v>38.72</v>
      </c>
      <c r="G47" s="15"/>
      <c r="H47" s="18">
        <f t="shared" si="1"/>
        <v>0</v>
      </c>
      <c r="I47" s="8"/>
      <c r="J47" s="3">
        <v>72886</v>
      </c>
      <c r="K47" s="3" t="s">
        <v>28</v>
      </c>
    </row>
    <row r="48" spans="1:11" ht="24" x14ac:dyDescent="0.3">
      <c r="A48" s="3">
        <v>35</v>
      </c>
      <c r="B48" s="3" t="s">
        <v>99</v>
      </c>
      <c r="C48" s="6" t="s">
        <v>100</v>
      </c>
      <c r="D48" s="3" t="s">
        <v>27</v>
      </c>
      <c r="E48" s="13">
        <v>445</v>
      </c>
      <c r="F48" s="13">
        <v>28.02</v>
      </c>
      <c r="G48" s="15"/>
      <c r="H48" s="18">
        <f t="shared" si="1"/>
        <v>0</v>
      </c>
      <c r="I48" s="8"/>
      <c r="J48" s="3">
        <v>72885</v>
      </c>
      <c r="K48" s="3" t="s">
        <v>28</v>
      </c>
    </row>
    <row r="49" spans="1:11" ht="24" x14ac:dyDescent="0.3">
      <c r="A49" s="3">
        <v>36</v>
      </c>
      <c r="B49" s="3" t="s">
        <v>101</v>
      </c>
      <c r="C49" s="6" t="s">
        <v>102</v>
      </c>
      <c r="D49" s="3" t="s">
        <v>43</v>
      </c>
      <c r="E49" s="13">
        <v>3.78</v>
      </c>
      <c r="F49" s="13">
        <v>642.28</v>
      </c>
      <c r="G49" s="15"/>
      <c r="H49" s="18">
        <f t="shared" si="1"/>
        <v>0</v>
      </c>
      <c r="I49" s="8"/>
      <c r="J49" s="3">
        <v>72884</v>
      </c>
      <c r="K49" s="3" t="s">
        <v>28</v>
      </c>
    </row>
    <row r="50" spans="1:11" x14ac:dyDescent="0.3">
      <c r="A50" s="3">
        <v>37</v>
      </c>
      <c r="B50" s="3" t="s">
        <v>103</v>
      </c>
      <c r="C50" s="6" t="s">
        <v>104</v>
      </c>
      <c r="D50" s="3" t="s">
        <v>43</v>
      </c>
      <c r="E50" s="13">
        <v>431.11</v>
      </c>
      <c r="F50" s="13">
        <v>336.13</v>
      </c>
      <c r="G50" s="15"/>
      <c r="H50" s="18">
        <f t="shared" si="1"/>
        <v>0</v>
      </c>
      <c r="I50" s="8"/>
      <c r="J50" s="3">
        <v>72883</v>
      </c>
      <c r="K50" s="3" t="s">
        <v>28</v>
      </c>
    </row>
    <row r="51" spans="1:11" x14ac:dyDescent="0.3">
      <c r="A51" s="3">
        <v>38</v>
      </c>
      <c r="B51" s="3" t="s">
        <v>105</v>
      </c>
      <c r="C51" s="6" t="s">
        <v>106</v>
      </c>
      <c r="D51" s="3" t="s">
        <v>43</v>
      </c>
      <c r="E51" s="13">
        <v>116.61</v>
      </c>
      <c r="F51" s="13">
        <v>312.64999999999998</v>
      </c>
      <c r="G51" s="15"/>
      <c r="H51" s="18">
        <f t="shared" si="1"/>
        <v>0</v>
      </c>
      <c r="I51" s="8"/>
      <c r="J51" s="3">
        <v>72882</v>
      </c>
      <c r="K51" s="3" t="s">
        <v>28</v>
      </c>
    </row>
    <row r="52" spans="1:11" x14ac:dyDescent="0.3">
      <c r="A52" s="3">
        <v>39</v>
      </c>
      <c r="B52" s="3" t="s">
        <v>107</v>
      </c>
      <c r="C52" s="6" t="s">
        <v>108</v>
      </c>
      <c r="D52" s="3" t="s">
        <v>43</v>
      </c>
      <c r="E52" s="13">
        <v>92.84</v>
      </c>
      <c r="F52" s="13">
        <v>332.55</v>
      </c>
      <c r="G52" s="15"/>
      <c r="H52" s="18">
        <f t="shared" si="1"/>
        <v>0</v>
      </c>
      <c r="I52" s="8"/>
      <c r="J52" s="3">
        <v>72881</v>
      </c>
      <c r="K52" s="3" t="s">
        <v>28</v>
      </c>
    </row>
    <row r="53" spans="1:11" ht="24" x14ac:dyDescent="0.3">
      <c r="A53" s="3">
        <v>40</v>
      </c>
      <c r="B53" s="3" t="s">
        <v>109</v>
      </c>
      <c r="C53" s="6" t="s">
        <v>110</v>
      </c>
      <c r="D53" s="3" t="s">
        <v>111</v>
      </c>
      <c r="E53" s="13">
        <v>19285.349999999999</v>
      </c>
      <c r="F53" s="13">
        <v>3.84</v>
      </c>
      <c r="G53" s="15"/>
      <c r="H53" s="18">
        <f t="shared" si="1"/>
        <v>0</v>
      </c>
      <c r="I53" s="8"/>
      <c r="J53" s="3">
        <v>72880</v>
      </c>
      <c r="K53" s="3" t="s">
        <v>28</v>
      </c>
    </row>
    <row r="54" spans="1:11" ht="36" x14ac:dyDescent="0.3">
      <c r="A54" s="3">
        <v>41</v>
      </c>
      <c r="B54" s="3" t="s">
        <v>112</v>
      </c>
      <c r="C54" s="6" t="s">
        <v>113</v>
      </c>
      <c r="D54" s="3" t="s">
        <v>82</v>
      </c>
      <c r="E54" s="13">
        <v>42</v>
      </c>
      <c r="F54" s="13">
        <v>66.34</v>
      </c>
      <c r="G54" s="15"/>
      <c r="H54" s="18">
        <f t="shared" si="1"/>
        <v>0</v>
      </c>
      <c r="I54" s="8"/>
      <c r="J54" s="3">
        <v>72879</v>
      </c>
      <c r="K54" s="3" t="s">
        <v>28</v>
      </c>
    </row>
    <row r="55" spans="1:11" ht="24" x14ac:dyDescent="0.3">
      <c r="A55" s="3">
        <v>42</v>
      </c>
      <c r="B55" s="3" t="s">
        <v>114</v>
      </c>
      <c r="C55" s="6" t="s">
        <v>115</v>
      </c>
      <c r="D55" s="3" t="s">
        <v>43</v>
      </c>
      <c r="E55" s="13">
        <v>2.83</v>
      </c>
      <c r="F55" s="13">
        <v>814.98</v>
      </c>
      <c r="G55" s="15"/>
      <c r="H55" s="18">
        <f t="shared" si="1"/>
        <v>0</v>
      </c>
      <c r="I55" s="8"/>
      <c r="J55" s="3">
        <v>72878</v>
      </c>
      <c r="K55" s="3" t="s">
        <v>28</v>
      </c>
    </row>
    <row r="56" spans="1:11" x14ac:dyDescent="0.3">
      <c r="A56" s="3">
        <v>43</v>
      </c>
      <c r="B56" s="3" t="s">
        <v>116</v>
      </c>
      <c r="C56" s="6" t="s">
        <v>117</v>
      </c>
      <c r="D56" s="3" t="s">
        <v>43</v>
      </c>
      <c r="E56" s="13">
        <v>147.04</v>
      </c>
      <c r="F56" s="13">
        <v>289.32</v>
      </c>
      <c r="G56" s="15"/>
      <c r="H56" s="18">
        <f t="shared" si="1"/>
        <v>0</v>
      </c>
      <c r="I56" s="8"/>
      <c r="J56" s="3">
        <v>72877</v>
      </c>
      <c r="K56" s="3" t="s">
        <v>28</v>
      </c>
    </row>
    <row r="57" spans="1:11" ht="24" x14ac:dyDescent="0.3">
      <c r="A57" s="3">
        <v>44</v>
      </c>
      <c r="B57" s="3" t="s">
        <v>118</v>
      </c>
      <c r="C57" s="6" t="s">
        <v>119</v>
      </c>
      <c r="D57" s="3" t="s">
        <v>43</v>
      </c>
      <c r="E57" s="13">
        <v>28.1</v>
      </c>
      <c r="F57" s="13">
        <v>1764.12</v>
      </c>
      <c r="G57" s="15"/>
      <c r="H57" s="18">
        <f t="shared" si="1"/>
        <v>0</v>
      </c>
      <c r="I57" s="8"/>
      <c r="J57" s="3">
        <v>72826</v>
      </c>
      <c r="K57" s="3" t="s">
        <v>28</v>
      </c>
    </row>
    <row r="58" spans="1:11" x14ac:dyDescent="0.3">
      <c r="A58" s="3">
        <v>45</v>
      </c>
      <c r="B58" s="3" t="s">
        <v>120</v>
      </c>
      <c r="C58" s="6" t="s">
        <v>121</v>
      </c>
      <c r="D58" s="3" t="s">
        <v>27</v>
      </c>
      <c r="E58" s="13">
        <v>2060</v>
      </c>
      <c r="F58" s="13">
        <v>9.16</v>
      </c>
      <c r="G58" s="15"/>
      <c r="H58" s="18">
        <f t="shared" si="1"/>
        <v>0</v>
      </c>
      <c r="I58" s="8"/>
      <c r="J58" s="3">
        <v>72876</v>
      </c>
      <c r="K58" s="3" t="s">
        <v>28</v>
      </c>
    </row>
    <row r="59" spans="1:11" ht="24" x14ac:dyDescent="0.3">
      <c r="A59" s="3">
        <v>46</v>
      </c>
      <c r="B59" s="3" t="s">
        <v>122</v>
      </c>
      <c r="C59" s="6" t="s">
        <v>123</v>
      </c>
      <c r="D59" s="3" t="s">
        <v>27</v>
      </c>
      <c r="E59" s="13">
        <v>562</v>
      </c>
      <c r="F59" s="13">
        <v>17.23</v>
      </c>
      <c r="G59" s="15"/>
      <c r="H59" s="18">
        <f t="shared" si="1"/>
        <v>0</v>
      </c>
      <c r="I59" s="8"/>
      <c r="J59" s="3">
        <v>72875</v>
      </c>
      <c r="K59" s="3" t="s">
        <v>28</v>
      </c>
    </row>
    <row r="60" spans="1:11" ht="24" x14ac:dyDescent="0.3">
      <c r="A60" s="3">
        <v>47</v>
      </c>
      <c r="B60" s="3" t="s">
        <v>124</v>
      </c>
      <c r="C60" s="6" t="s">
        <v>125</v>
      </c>
      <c r="D60" s="3" t="s">
        <v>43</v>
      </c>
      <c r="E60" s="13">
        <v>95.9</v>
      </c>
      <c r="F60" s="13">
        <v>2102.59</v>
      </c>
      <c r="G60" s="15"/>
      <c r="H60" s="18">
        <f t="shared" si="1"/>
        <v>0</v>
      </c>
      <c r="I60" s="8"/>
      <c r="J60" s="3">
        <v>72874</v>
      </c>
      <c r="K60" s="3" t="s">
        <v>28</v>
      </c>
    </row>
    <row r="61" spans="1:11" ht="72" x14ac:dyDescent="0.3">
      <c r="A61" s="3">
        <v>48</v>
      </c>
      <c r="B61" s="3" t="s">
        <v>126</v>
      </c>
      <c r="C61" s="6" t="s">
        <v>127</v>
      </c>
      <c r="D61" s="3" t="s">
        <v>43</v>
      </c>
      <c r="E61" s="13">
        <v>6.72</v>
      </c>
      <c r="F61" s="13">
        <v>314.95</v>
      </c>
      <c r="G61" s="15"/>
      <c r="H61" s="18">
        <f t="shared" si="1"/>
        <v>0</v>
      </c>
      <c r="I61" s="8"/>
      <c r="J61" s="3">
        <v>72873</v>
      </c>
      <c r="K61" s="3" t="s">
        <v>28</v>
      </c>
    </row>
    <row r="62" spans="1:11" x14ac:dyDescent="0.3">
      <c r="A62" s="3">
        <v>49</v>
      </c>
      <c r="B62" s="3" t="s">
        <v>128</v>
      </c>
      <c r="C62" s="6" t="s">
        <v>129</v>
      </c>
      <c r="D62" s="3" t="s">
        <v>130</v>
      </c>
      <c r="E62" s="13">
        <v>3215</v>
      </c>
      <c r="F62" s="13">
        <v>1.23</v>
      </c>
      <c r="G62" s="15"/>
      <c r="H62" s="18">
        <f t="shared" si="1"/>
        <v>0</v>
      </c>
      <c r="I62" s="8"/>
      <c r="J62" s="3">
        <v>72872</v>
      </c>
      <c r="K62" s="3" t="s">
        <v>28</v>
      </c>
    </row>
    <row r="63" spans="1:11" ht="36" x14ac:dyDescent="0.3">
      <c r="A63" s="3">
        <v>50</v>
      </c>
      <c r="B63" s="3" t="s">
        <v>131</v>
      </c>
      <c r="C63" s="6" t="s">
        <v>132</v>
      </c>
      <c r="D63" s="3" t="s">
        <v>43</v>
      </c>
      <c r="E63" s="13">
        <v>95.9</v>
      </c>
      <c r="F63" s="13">
        <v>27.35</v>
      </c>
      <c r="G63" s="15"/>
      <c r="H63" s="18">
        <f t="shared" si="1"/>
        <v>0</v>
      </c>
      <c r="I63" s="8"/>
      <c r="J63" s="3">
        <v>72871</v>
      </c>
      <c r="K63" s="3" t="s">
        <v>28</v>
      </c>
    </row>
    <row r="64" spans="1:11" ht="24" x14ac:dyDescent="0.3">
      <c r="A64" s="3">
        <v>51</v>
      </c>
      <c r="B64" s="3" t="s">
        <v>133</v>
      </c>
      <c r="C64" s="6" t="s">
        <v>134</v>
      </c>
      <c r="D64" s="3" t="s">
        <v>111</v>
      </c>
      <c r="E64" s="13">
        <v>1438.5</v>
      </c>
      <c r="F64" s="13">
        <v>3.99</v>
      </c>
      <c r="G64" s="15"/>
      <c r="H64" s="18">
        <f t="shared" si="1"/>
        <v>0</v>
      </c>
      <c r="I64" s="8"/>
      <c r="J64" s="3">
        <v>72870</v>
      </c>
      <c r="K64" s="3" t="s">
        <v>28</v>
      </c>
    </row>
    <row r="65" spans="1:11" ht="24" x14ac:dyDescent="0.3">
      <c r="A65" s="3">
        <v>52</v>
      </c>
      <c r="B65" s="3" t="s">
        <v>135</v>
      </c>
      <c r="C65" s="6" t="s">
        <v>136</v>
      </c>
      <c r="D65" s="3" t="s">
        <v>43</v>
      </c>
      <c r="E65" s="13">
        <v>28.1</v>
      </c>
      <c r="F65" s="13">
        <v>27.35</v>
      </c>
      <c r="G65" s="15"/>
      <c r="H65" s="18">
        <f t="shared" si="1"/>
        <v>0</v>
      </c>
      <c r="I65" s="8"/>
      <c r="J65" s="3">
        <v>72869</v>
      </c>
      <c r="K65" s="3" t="s">
        <v>28</v>
      </c>
    </row>
    <row r="66" spans="1:11" x14ac:dyDescent="0.3">
      <c r="A66" s="3">
        <v>53</v>
      </c>
      <c r="B66" s="3" t="s">
        <v>137</v>
      </c>
      <c r="C66" s="6" t="s">
        <v>138</v>
      </c>
      <c r="D66" s="3" t="s">
        <v>111</v>
      </c>
      <c r="E66" s="13">
        <v>421.5</v>
      </c>
      <c r="F66" s="13">
        <v>3.99</v>
      </c>
      <c r="G66" s="15"/>
      <c r="H66" s="18">
        <f t="shared" si="1"/>
        <v>0</v>
      </c>
      <c r="I66" s="8"/>
      <c r="J66" s="3">
        <v>72868</v>
      </c>
      <c r="K66" s="3" t="s">
        <v>28</v>
      </c>
    </row>
    <row r="67" spans="1:11" ht="24" x14ac:dyDescent="0.3">
      <c r="A67" s="3">
        <v>54</v>
      </c>
      <c r="B67" s="3" t="s">
        <v>139</v>
      </c>
      <c r="C67" s="6" t="s">
        <v>140</v>
      </c>
      <c r="D67" s="3" t="s">
        <v>130</v>
      </c>
      <c r="E67" s="13">
        <v>28.3</v>
      </c>
      <c r="F67" s="13">
        <v>1.48</v>
      </c>
      <c r="G67" s="15"/>
      <c r="H67" s="18">
        <f t="shared" si="1"/>
        <v>0</v>
      </c>
      <c r="I67" s="8"/>
      <c r="J67" s="3">
        <v>72867</v>
      </c>
      <c r="K67" s="3" t="s">
        <v>28</v>
      </c>
    </row>
    <row r="68" spans="1:11" x14ac:dyDescent="0.3">
      <c r="A68" s="3">
        <v>55</v>
      </c>
      <c r="B68" s="3" t="s">
        <v>141</v>
      </c>
      <c r="C68" s="6" t="s">
        <v>142</v>
      </c>
      <c r="D68" s="3" t="s">
        <v>143</v>
      </c>
      <c r="E68" s="13">
        <v>420</v>
      </c>
      <c r="F68" s="13">
        <v>0.48</v>
      </c>
      <c r="G68" s="15"/>
      <c r="H68" s="18">
        <f t="shared" si="1"/>
        <v>0</v>
      </c>
      <c r="I68" s="8"/>
      <c r="J68" s="3">
        <v>72866</v>
      </c>
      <c r="K68" s="3" t="s">
        <v>28</v>
      </c>
    </row>
    <row r="69" spans="1:11" x14ac:dyDescent="0.3">
      <c r="A69" s="3">
        <v>56</v>
      </c>
      <c r="B69" s="3" t="s">
        <v>144</v>
      </c>
      <c r="C69" s="6" t="s">
        <v>145</v>
      </c>
      <c r="D69" s="3" t="s">
        <v>50</v>
      </c>
      <c r="E69" s="13">
        <v>300</v>
      </c>
      <c r="F69" s="13">
        <v>66.8</v>
      </c>
      <c r="G69" s="15"/>
      <c r="H69" s="18">
        <f t="shared" si="1"/>
        <v>0</v>
      </c>
      <c r="I69" s="8"/>
      <c r="J69" s="3">
        <v>72865</v>
      </c>
      <c r="K69" s="3" t="s">
        <v>28</v>
      </c>
    </row>
    <row r="70" spans="1:11" ht="24" x14ac:dyDescent="0.3">
      <c r="A70" s="3">
        <v>57</v>
      </c>
      <c r="B70" s="3" t="s">
        <v>146</v>
      </c>
      <c r="C70" s="6" t="s">
        <v>147</v>
      </c>
      <c r="D70" s="3" t="s">
        <v>82</v>
      </c>
      <c r="E70" s="13">
        <v>228</v>
      </c>
      <c r="F70" s="13">
        <v>160</v>
      </c>
      <c r="G70" s="15"/>
      <c r="H70" s="18">
        <f t="shared" si="1"/>
        <v>0</v>
      </c>
      <c r="I70" s="8"/>
      <c r="J70" s="3">
        <v>72864</v>
      </c>
      <c r="K70" s="3" t="s">
        <v>28</v>
      </c>
    </row>
    <row r="71" spans="1:11" ht="24" x14ac:dyDescent="0.3">
      <c r="A71" s="3">
        <v>58</v>
      </c>
      <c r="B71" s="3" t="s">
        <v>148</v>
      </c>
      <c r="C71" s="6" t="s">
        <v>149</v>
      </c>
      <c r="D71" s="3" t="s">
        <v>27</v>
      </c>
      <c r="E71" s="13">
        <v>374</v>
      </c>
      <c r="F71" s="13">
        <v>165.09</v>
      </c>
      <c r="G71" s="15"/>
      <c r="H71" s="18">
        <f t="shared" si="1"/>
        <v>0</v>
      </c>
      <c r="I71" s="8"/>
      <c r="J71" s="3">
        <v>72863</v>
      </c>
      <c r="K71" s="3" t="s">
        <v>28</v>
      </c>
    </row>
    <row r="72" spans="1:11" x14ac:dyDescent="0.3">
      <c r="A72" s="3">
        <v>59</v>
      </c>
      <c r="B72" s="3" t="s">
        <v>150</v>
      </c>
      <c r="C72" s="6" t="s">
        <v>151</v>
      </c>
      <c r="D72" s="3" t="s">
        <v>43</v>
      </c>
      <c r="E72" s="13">
        <v>15.57</v>
      </c>
      <c r="F72" s="13">
        <v>356.81</v>
      </c>
      <c r="G72" s="15"/>
      <c r="H72" s="18">
        <f t="shared" si="1"/>
        <v>0</v>
      </c>
      <c r="I72" s="8"/>
      <c r="J72" s="3">
        <v>72862</v>
      </c>
      <c r="K72" s="3" t="s">
        <v>28</v>
      </c>
    </row>
    <row r="73" spans="1:11" x14ac:dyDescent="0.3">
      <c r="A73" s="3">
        <v>60</v>
      </c>
      <c r="B73" s="3" t="s">
        <v>152</v>
      </c>
      <c r="C73" s="6" t="s">
        <v>153</v>
      </c>
      <c r="D73" s="3" t="s">
        <v>43</v>
      </c>
      <c r="E73" s="13">
        <v>3.39</v>
      </c>
      <c r="F73" s="13">
        <v>629.53</v>
      </c>
      <c r="G73" s="15"/>
      <c r="H73" s="18">
        <f t="shared" si="1"/>
        <v>0</v>
      </c>
      <c r="I73" s="8"/>
      <c r="J73" s="3">
        <v>72861</v>
      </c>
      <c r="K73" s="3" t="s">
        <v>28</v>
      </c>
    </row>
    <row r="74" spans="1:11" ht="48" x14ac:dyDescent="0.3">
      <c r="A74" s="3">
        <v>61</v>
      </c>
      <c r="B74" s="3" t="s">
        <v>154</v>
      </c>
      <c r="C74" s="6" t="s">
        <v>155</v>
      </c>
      <c r="D74" s="3" t="s">
        <v>156</v>
      </c>
      <c r="E74" s="13">
        <v>91.54</v>
      </c>
      <c r="F74" s="13">
        <v>10135.56</v>
      </c>
      <c r="G74" s="15"/>
      <c r="H74" s="18">
        <f t="shared" si="1"/>
        <v>0</v>
      </c>
      <c r="I74" s="8"/>
      <c r="J74" s="3">
        <v>72825</v>
      </c>
      <c r="K74" s="3" t="s">
        <v>28</v>
      </c>
    </row>
    <row r="75" spans="1:11" ht="48" x14ac:dyDescent="0.3">
      <c r="A75" s="3">
        <v>62</v>
      </c>
      <c r="B75" s="3" t="s">
        <v>157</v>
      </c>
      <c r="C75" s="6" t="s">
        <v>158</v>
      </c>
      <c r="D75" s="3" t="s">
        <v>156</v>
      </c>
      <c r="E75" s="13">
        <v>138.91999999999999</v>
      </c>
      <c r="F75" s="13">
        <v>11531.88</v>
      </c>
      <c r="G75" s="15"/>
      <c r="H75" s="18">
        <f t="shared" si="1"/>
        <v>0</v>
      </c>
      <c r="I75" s="8"/>
      <c r="J75" s="3">
        <v>72824</v>
      </c>
      <c r="K75" s="3" t="s">
        <v>28</v>
      </c>
    </row>
    <row r="76" spans="1:11" ht="48" x14ac:dyDescent="0.3">
      <c r="A76" s="3">
        <v>63</v>
      </c>
      <c r="B76" s="3" t="s">
        <v>159</v>
      </c>
      <c r="C76" s="6" t="s">
        <v>160</v>
      </c>
      <c r="D76" s="3" t="s">
        <v>156</v>
      </c>
      <c r="E76" s="13">
        <v>33.58</v>
      </c>
      <c r="F76" s="13">
        <v>26239.53</v>
      </c>
      <c r="G76" s="15"/>
      <c r="H76" s="18">
        <f t="shared" si="1"/>
        <v>0</v>
      </c>
      <c r="I76" s="8"/>
      <c r="J76" s="3">
        <v>72823</v>
      </c>
      <c r="K76" s="3" t="s">
        <v>28</v>
      </c>
    </row>
    <row r="77" spans="1:11" ht="24" x14ac:dyDescent="0.3">
      <c r="A77" s="3">
        <v>64</v>
      </c>
      <c r="B77" s="3" t="s">
        <v>161</v>
      </c>
      <c r="C77" s="6" t="s">
        <v>162</v>
      </c>
      <c r="D77" s="3" t="s">
        <v>27</v>
      </c>
      <c r="E77" s="13">
        <v>227</v>
      </c>
      <c r="F77" s="13">
        <v>202.07</v>
      </c>
      <c r="G77" s="15"/>
      <c r="H77" s="18">
        <f t="shared" si="1"/>
        <v>0</v>
      </c>
      <c r="I77" s="8"/>
      <c r="J77" s="3">
        <v>72822</v>
      </c>
      <c r="K77" s="3" t="s">
        <v>28</v>
      </c>
    </row>
    <row r="78" spans="1:11" ht="36" x14ac:dyDescent="0.3">
      <c r="A78" s="3">
        <v>65</v>
      </c>
      <c r="B78" s="3" t="s">
        <v>163</v>
      </c>
      <c r="C78" s="6" t="s">
        <v>164</v>
      </c>
      <c r="D78" s="3" t="s">
        <v>82</v>
      </c>
      <c r="E78" s="13">
        <v>28.5</v>
      </c>
      <c r="F78" s="13">
        <v>411.81</v>
      </c>
      <c r="G78" s="15"/>
      <c r="H78" s="18">
        <f t="shared" ref="H78:H109" si="2">G78*E78</f>
        <v>0</v>
      </c>
      <c r="I78" s="8"/>
      <c r="J78" s="3">
        <v>72860</v>
      </c>
      <c r="K78" s="3" t="s">
        <v>28</v>
      </c>
    </row>
    <row r="79" spans="1:11" ht="36" x14ac:dyDescent="0.3">
      <c r="A79" s="3">
        <v>66</v>
      </c>
      <c r="B79" s="3" t="s">
        <v>165</v>
      </c>
      <c r="C79" s="6" t="s">
        <v>166</v>
      </c>
      <c r="D79" s="3" t="s">
        <v>82</v>
      </c>
      <c r="E79" s="13">
        <v>85</v>
      </c>
      <c r="F79" s="13">
        <v>960.22</v>
      </c>
      <c r="G79" s="15"/>
      <c r="H79" s="18">
        <f t="shared" si="2"/>
        <v>0</v>
      </c>
      <c r="I79" s="8"/>
      <c r="J79" s="3">
        <v>72859</v>
      </c>
      <c r="K79" s="3" t="s">
        <v>28</v>
      </c>
    </row>
    <row r="80" spans="1:11" x14ac:dyDescent="0.3">
      <c r="A80" s="3">
        <v>67</v>
      </c>
      <c r="B80" s="3" t="s">
        <v>167</v>
      </c>
      <c r="C80" s="6" t="s">
        <v>168</v>
      </c>
      <c r="D80" s="3" t="s">
        <v>79</v>
      </c>
      <c r="E80" s="13">
        <v>5</v>
      </c>
      <c r="F80" s="13">
        <v>6782.91</v>
      </c>
      <c r="G80" s="15"/>
      <c r="H80" s="18">
        <f t="shared" si="2"/>
        <v>0</v>
      </c>
      <c r="I80" s="8"/>
      <c r="J80" s="3">
        <v>72858</v>
      </c>
      <c r="K80" s="3" t="s">
        <v>28</v>
      </c>
    </row>
    <row r="81" spans="1:11" ht="24" x14ac:dyDescent="0.3">
      <c r="A81" s="3">
        <v>68</v>
      </c>
      <c r="B81" s="3" t="s">
        <v>169</v>
      </c>
      <c r="C81" s="6" t="s">
        <v>170</v>
      </c>
      <c r="D81" s="3" t="s">
        <v>82</v>
      </c>
      <c r="E81" s="13">
        <v>2</v>
      </c>
      <c r="F81" s="13">
        <v>1526.1</v>
      </c>
      <c r="G81" s="15"/>
      <c r="H81" s="18">
        <f t="shared" si="2"/>
        <v>0</v>
      </c>
      <c r="I81" s="8"/>
      <c r="J81" s="3">
        <v>72857</v>
      </c>
      <c r="K81" s="3" t="s">
        <v>28</v>
      </c>
    </row>
    <row r="82" spans="1:11" ht="36" x14ac:dyDescent="0.3">
      <c r="A82" s="3">
        <v>69</v>
      </c>
      <c r="B82" s="3" t="s">
        <v>171</v>
      </c>
      <c r="C82" s="6" t="s">
        <v>172</v>
      </c>
      <c r="D82" s="3" t="s">
        <v>79</v>
      </c>
      <c r="E82" s="13">
        <v>5</v>
      </c>
      <c r="F82" s="13">
        <v>185.25</v>
      </c>
      <c r="G82" s="15"/>
      <c r="H82" s="18">
        <f t="shared" si="2"/>
        <v>0</v>
      </c>
      <c r="I82" s="8"/>
      <c r="J82" s="3">
        <v>72856</v>
      </c>
      <c r="K82" s="3" t="s">
        <v>28</v>
      </c>
    </row>
    <row r="83" spans="1:11" ht="36" x14ac:dyDescent="0.3">
      <c r="A83" s="3">
        <v>70</v>
      </c>
      <c r="B83" s="3" t="s">
        <v>173</v>
      </c>
      <c r="C83" s="6" t="s">
        <v>174</v>
      </c>
      <c r="D83" s="3" t="s">
        <v>79</v>
      </c>
      <c r="E83" s="13">
        <v>5</v>
      </c>
      <c r="F83" s="13">
        <v>765.53</v>
      </c>
      <c r="G83" s="15"/>
      <c r="H83" s="18">
        <f t="shared" si="2"/>
        <v>0</v>
      </c>
      <c r="I83" s="8"/>
      <c r="J83" s="3">
        <v>72855</v>
      </c>
      <c r="K83" s="3" t="s">
        <v>28</v>
      </c>
    </row>
    <row r="84" spans="1:11" x14ac:dyDescent="0.3">
      <c r="A84" s="3">
        <v>71</v>
      </c>
      <c r="B84" s="3" t="s">
        <v>175</v>
      </c>
      <c r="C84" s="6" t="s">
        <v>176</v>
      </c>
      <c r="D84" s="3" t="s">
        <v>79</v>
      </c>
      <c r="E84" s="13">
        <v>1</v>
      </c>
      <c r="F84" s="13">
        <v>3074.1</v>
      </c>
      <c r="G84" s="15"/>
      <c r="H84" s="18">
        <f t="shared" si="2"/>
        <v>0</v>
      </c>
      <c r="I84" s="8"/>
      <c r="J84" s="3">
        <v>72854</v>
      </c>
      <c r="K84" s="3" t="s">
        <v>28</v>
      </c>
    </row>
    <row r="85" spans="1:11" x14ac:dyDescent="0.3">
      <c r="A85" s="3">
        <v>72</v>
      </c>
      <c r="B85" s="3" t="s">
        <v>177</v>
      </c>
      <c r="C85" s="6" t="s">
        <v>178</v>
      </c>
      <c r="D85" s="3" t="s">
        <v>79</v>
      </c>
      <c r="E85" s="13">
        <v>13</v>
      </c>
      <c r="F85" s="13">
        <v>5489.26</v>
      </c>
      <c r="G85" s="15"/>
      <c r="H85" s="18">
        <f t="shared" si="2"/>
        <v>0</v>
      </c>
      <c r="I85" s="8"/>
      <c r="J85" s="3">
        <v>72853</v>
      </c>
      <c r="K85" s="3" t="s">
        <v>28</v>
      </c>
    </row>
    <row r="86" spans="1:11" ht="24" x14ac:dyDescent="0.3">
      <c r="A86" s="3">
        <v>73</v>
      </c>
      <c r="B86" s="3" t="s">
        <v>179</v>
      </c>
      <c r="C86" s="6" t="s">
        <v>180</v>
      </c>
      <c r="D86" s="3" t="s">
        <v>181</v>
      </c>
      <c r="E86" s="13">
        <v>48600</v>
      </c>
      <c r="F86" s="13">
        <v>2.9</v>
      </c>
      <c r="G86" s="15"/>
      <c r="H86" s="18">
        <f t="shared" si="2"/>
        <v>0</v>
      </c>
      <c r="I86" s="8"/>
      <c r="J86" s="3">
        <v>72852</v>
      </c>
      <c r="K86" s="3" t="s">
        <v>28</v>
      </c>
    </row>
    <row r="87" spans="1:11" x14ac:dyDescent="0.3">
      <c r="A87" s="3">
        <v>74</v>
      </c>
      <c r="B87" s="3" t="s">
        <v>182</v>
      </c>
      <c r="C87" s="6" t="s">
        <v>183</v>
      </c>
      <c r="D87" s="3" t="s">
        <v>184</v>
      </c>
      <c r="E87" s="13">
        <v>2711.76</v>
      </c>
      <c r="F87" s="13">
        <v>12.87</v>
      </c>
      <c r="G87" s="15"/>
      <c r="H87" s="18">
        <f t="shared" si="2"/>
        <v>0</v>
      </c>
      <c r="I87" s="8"/>
      <c r="J87" s="3">
        <v>72851</v>
      </c>
      <c r="K87" s="3" t="s">
        <v>28</v>
      </c>
    </row>
    <row r="88" spans="1:11" ht="36" x14ac:dyDescent="0.3">
      <c r="A88" s="3">
        <v>75</v>
      </c>
      <c r="B88" s="3" t="s">
        <v>185</v>
      </c>
      <c r="C88" s="6" t="s">
        <v>186</v>
      </c>
      <c r="D88" s="3" t="s">
        <v>43</v>
      </c>
      <c r="E88" s="13">
        <v>15.71</v>
      </c>
      <c r="F88" s="13">
        <v>43.42</v>
      </c>
      <c r="G88" s="15"/>
      <c r="H88" s="18">
        <f t="shared" si="2"/>
        <v>0</v>
      </c>
      <c r="I88" s="8"/>
      <c r="J88" s="3">
        <v>72850</v>
      </c>
      <c r="K88" s="3" t="s">
        <v>28</v>
      </c>
    </row>
    <row r="89" spans="1:11" ht="24" x14ac:dyDescent="0.3">
      <c r="A89" s="3">
        <v>76</v>
      </c>
      <c r="B89" s="3" t="s">
        <v>187</v>
      </c>
      <c r="C89" s="6" t="s">
        <v>188</v>
      </c>
      <c r="D89" s="3" t="s">
        <v>184</v>
      </c>
      <c r="E89" s="13">
        <v>18062.400000000001</v>
      </c>
      <c r="F89" s="13">
        <v>12.77</v>
      </c>
      <c r="G89" s="15"/>
      <c r="H89" s="18">
        <f t="shared" si="2"/>
        <v>0</v>
      </c>
      <c r="I89" s="8"/>
      <c r="J89" s="3">
        <v>72849</v>
      </c>
      <c r="K89" s="3" t="s">
        <v>28</v>
      </c>
    </row>
    <row r="90" spans="1:11" x14ac:dyDescent="0.3">
      <c r="A90" s="3">
        <v>77</v>
      </c>
      <c r="B90" s="3" t="s">
        <v>189</v>
      </c>
      <c r="C90" s="6" t="s">
        <v>190</v>
      </c>
      <c r="D90" s="3" t="s">
        <v>43</v>
      </c>
      <c r="E90" s="13">
        <v>6.72</v>
      </c>
      <c r="F90" s="13">
        <v>271.01</v>
      </c>
      <c r="G90" s="15"/>
      <c r="H90" s="18">
        <f t="shared" si="2"/>
        <v>0</v>
      </c>
      <c r="I90" s="8"/>
      <c r="J90" s="3">
        <v>72848</v>
      </c>
      <c r="K90" s="3" t="s">
        <v>28</v>
      </c>
    </row>
    <row r="91" spans="1:11" ht="24" x14ac:dyDescent="0.3">
      <c r="A91" s="3">
        <v>78</v>
      </c>
      <c r="B91" s="3" t="s">
        <v>191</v>
      </c>
      <c r="C91" s="6" t="s">
        <v>192</v>
      </c>
      <c r="D91" s="3" t="s">
        <v>43</v>
      </c>
      <c r="E91" s="13">
        <v>6.72</v>
      </c>
      <c r="F91" s="13">
        <v>25.01</v>
      </c>
      <c r="G91" s="15"/>
      <c r="H91" s="18">
        <f t="shared" si="2"/>
        <v>0</v>
      </c>
      <c r="I91" s="8"/>
      <c r="J91" s="3">
        <v>72847</v>
      </c>
      <c r="K91" s="3" t="s">
        <v>28</v>
      </c>
    </row>
    <row r="92" spans="1:11" x14ac:dyDescent="0.3">
      <c r="A92" s="3">
        <v>79</v>
      </c>
      <c r="B92" s="3" t="s">
        <v>193</v>
      </c>
      <c r="C92" s="6" t="s">
        <v>194</v>
      </c>
      <c r="D92" s="3" t="s">
        <v>111</v>
      </c>
      <c r="E92" s="13">
        <v>67.2</v>
      </c>
      <c r="F92" s="13">
        <v>2.16</v>
      </c>
      <c r="G92" s="15"/>
      <c r="H92" s="18">
        <f t="shared" si="2"/>
        <v>0</v>
      </c>
      <c r="I92" s="8"/>
      <c r="J92" s="3">
        <v>72846</v>
      </c>
      <c r="K92" s="3" t="s">
        <v>28</v>
      </c>
    </row>
    <row r="93" spans="1:11" ht="36" x14ac:dyDescent="0.3">
      <c r="A93" s="3">
        <v>80</v>
      </c>
      <c r="B93" s="3" t="s">
        <v>195</v>
      </c>
      <c r="C93" s="6" t="s">
        <v>196</v>
      </c>
      <c r="D93" s="3" t="s">
        <v>27</v>
      </c>
      <c r="E93" s="13">
        <v>1200</v>
      </c>
      <c r="F93" s="13">
        <v>19.649999999999999</v>
      </c>
      <c r="G93" s="15"/>
      <c r="H93" s="18">
        <f t="shared" si="2"/>
        <v>0</v>
      </c>
      <c r="I93" s="8"/>
      <c r="J93" s="3">
        <v>72845</v>
      </c>
      <c r="K93" s="3" t="s">
        <v>28</v>
      </c>
    </row>
    <row r="94" spans="1:11" ht="36" x14ac:dyDescent="0.3">
      <c r="A94" s="3">
        <v>81</v>
      </c>
      <c r="B94" s="3" t="s">
        <v>197</v>
      </c>
      <c r="C94" s="6" t="s">
        <v>198</v>
      </c>
      <c r="D94" s="3" t="s">
        <v>27</v>
      </c>
      <c r="E94" s="13">
        <v>113.5</v>
      </c>
      <c r="F94" s="13">
        <v>27.23</v>
      </c>
      <c r="G94" s="15"/>
      <c r="H94" s="18">
        <f t="shared" si="2"/>
        <v>0</v>
      </c>
      <c r="I94" s="8"/>
      <c r="J94" s="3">
        <v>72844</v>
      </c>
      <c r="K94" s="3" t="s">
        <v>28</v>
      </c>
    </row>
    <row r="95" spans="1:11" ht="36" x14ac:dyDescent="0.3">
      <c r="A95" s="3">
        <v>82</v>
      </c>
      <c r="B95" s="3" t="s">
        <v>199</v>
      </c>
      <c r="C95" s="6" t="s">
        <v>200</v>
      </c>
      <c r="D95" s="3" t="s">
        <v>43</v>
      </c>
      <c r="E95" s="13">
        <v>15.56</v>
      </c>
      <c r="F95" s="13">
        <v>1336.59</v>
      </c>
      <c r="G95" s="15"/>
      <c r="H95" s="18">
        <f t="shared" si="2"/>
        <v>0</v>
      </c>
      <c r="I95" s="8"/>
      <c r="J95" s="3">
        <v>72843</v>
      </c>
      <c r="K95" s="3" t="s">
        <v>28</v>
      </c>
    </row>
    <row r="96" spans="1:11" x14ac:dyDescent="0.3">
      <c r="A96" s="3">
        <v>83</v>
      </c>
      <c r="B96" s="3" t="s">
        <v>201</v>
      </c>
      <c r="C96" s="6" t="s">
        <v>202</v>
      </c>
      <c r="D96" s="3" t="s">
        <v>27</v>
      </c>
      <c r="E96" s="13">
        <v>108</v>
      </c>
      <c r="F96" s="13">
        <v>82.33</v>
      </c>
      <c r="G96" s="15"/>
      <c r="H96" s="18">
        <f t="shared" si="2"/>
        <v>0</v>
      </c>
      <c r="I96" s="8"/>
      <c r="J96" s="3">
        <v>72842</v>
      </c>
      <c r="K96" s="3" t="s">
        <v>28</v>
      </c>
    </row>
    <row r="97" spans="1:11" x14ac:dyDescent="0.3">
      <c r="A97" s="3">
        <v>84</v>
      </c>
      <c r="B97" s="3" t="s">
        <v>203</v>
      </c>
      <c r="C97" s="6" t="s">
        <v>204</v>
      </c>
      <c r="D97" s="3" t="s">
        <v>82</v>
      </c>
      <c r="E97" s="13">
        <v>200</v>
      </c>
      <c r="F97" s="13">
        <v>21.58</v>
      </c>
      <c r="G97" s="15"/>
      <c r="H97" s="18">
        <f t="shared" si="2"/>
        <v>0</v>
      </c>
      <c r="I97" s="8"/>
      <c r="J97" s="3">
        <v>72841</v>
      </c>
      <c r="K97" s="3" t="s">
        <v>28</v>
      </c>
    </row>
    <row r="98" spans="1:11" ht="48" x14ac:dyDescent="0.3">
      <c r="A98" s="3">
        <v>85</v>
      </c>
      <c r="B98" s="3" t="s">
        <v>205</v>
      </c>
      <c r="C98" s="6" t="s">
        <v>206</v>
      </c>
      <c r="D98" s="3" t="s">
        <v>27</v>
      </c>
      <c r="E98" s="13">
        <v>1119.8900000000001</v>
      </c>
      <c r="F98" s="13">
        <v>62.09</v>
      </c>
      <c r="G98" s="15"/>
      <c r="H98" s="18">
        <f t="shared" si="2"/>
        <v>0</v>
      </c>
      <c r="I98" s="8"/>
      <c r="J98" s="3">
        <v>72840</v>
      </c>
      <c r="K98" s="3" t="s">
        <v>28</v>
      </c>
    </row>
    <row r="99" spans="1:11" ht="36" x14ac:dyDescent="0.3">
      <c r="A99" s="3">
        <v>86</v>
      </c>
      <c r="B99" s="3" t="s">
        <v>207</v>
      </c>
      <c r="C99" s="6" t="s">
        <v>208</v>
      </c>
      <c r="D99" s="3" t="s">
        <v>79</v>
      </c>
      <c r="E99" s="13">
        <v>1</v>
      </c>
      <c r="F99" s="13">
        <v>17068.150000000001</v>
      </c>
      <c r="G99" s="15"/>
      <c r="H99" s="18">
        <f t="shared" si="2"/>
        <v>0</v>
      </c>
      <c r="I99" s="8"/>
      <c r="J99" s="3">
        <v>72839</v>
      </c>
      <c r="K99" s="3" t="s">
        <v>28</v>
      </c>
    </row>
    <row r="100" spans="1:11" ht="24" x14ac:dyDescent="0.3">
      <c r="A100" s="3">
        <v>87</v>
      </c>
      <c r="B100" s="3" t="s">
        <v>209</v>
      </c>
      <c r="C100" s="6" t="s">
        <v>210</v>
      </c>
      <c r="D100" s="3" t="s">
        <v>82</v>
      </c>
      <c r="E100" s="13">
        <v>458</v>
      </c>
      <c r="F100" s="13">
        <v>568.14</v>
      </c>
      <c r="G100" s="15"/>
      <c r="H100" s="18">
        <f t="shared" si="2"/>
        <v>0</v>
      </c>
      <c r="I100" s="8"/>
      <c r="J100" s="3">
        <v>72838</v>
      </c>
      <c r="K100" s="3" t="s">
        <v>28</v>
      </c>
    </row>
    <row r="101" spans="1:11" ht="36" x14ac:dyDescent="0.3">
      <c r="A101" s="3">
        <v>88</v>
      </c>
      <c r="B101" s="3" t="s">
        <v>211</v>
      </c>
      <c r="C101" s="6" t="s">
        <v>212</v>
      </c>
      <c r="D101" s="3" t="s">
        <v>213</v>
      </c>
      <c r="E101" s="13">
        <v>270</v>
      </c>
      <c r="F101" s="13">
        <v>2393.84</v>
      </c>
      <c r="G101" s="15"/>
      <c r="H101" s="18">
        <f t="shared" si="2"/>
        <v>0</v>
      </c>
      <c r="I101" s="8"/>
      <c r="J101" s="3">
        <v>72837</v>
      </c>
      <c r="K101" s="3" t="s">
        <v>28</v>
      </c>
    </row>
    <row r="102" spans="1:11" ht="24" x14ac:dyDescent="0.3">
      <c r="A102" s="3">
        <v>89</v>
      </c>
      <c r="B102" s="3" t="s">
        <v>214</v>
      </c>
      <c r="C102" s="6" t="s">
        <v>215</v>
      </c>
      <c r="D102" s="3" t="s">
        <v>82</v>
      </c>
      <c r="E102" s="13">
        <v>24</v>
      </c>
      <c r="F102" s="13">
        <v>248.59</v>
      </c>
      <c r="G102" s="15"/>
      <c r="H102" s="18">
        <f t="shared" si="2"/>
        <v>0</v>
      </c>
      <c r="I102" s="8"/>
      <c r="J102" s="3">
        <v>72836</v>
      </c>
      <c r="K102" s="3" t="s">
        <v>28</v>
      </c>
    </row>
    <row r="103" spans="1:11" ht="24" x14ac:dyDescent="0.3">
      <c r="A103" s="3">
        <v>90</v>
      </c>
      <c r="B103" s="3" t="s">
        <v>216</v>
      </c>
      <c r="C103" s="6" t="s">
        <v>217</v>
      </c>
      <c r="D103" s="3" t="s">
        <v>218</v>
      </c>
      <c r="E103" s="13">
        <v>360</v>
      </c>
      <c r="F103" s="13">
        <v>124.28</v>
      </c>
      <c r="G103" s="15"/>
      <c r="H103" s="18">
        <f t="shared" si="2"/>
        <v>0</v>
      </c>
      <c r="I103" s="8"/>
      <c r="J103" s="3">
        <v>72835</v>
      </c>
      <c r="K103" s="3" t="s">
        <v>28</v>
      </c>
    </row>
    <row r="104" spans="1:11" x14ac:dyDescent="0.3">
      <c r="A104" s="3">
        <v>91</v>
      </c>
      <c r="B104" s="3" t="s">
        <v>219</v>
      </c>
      <c r="C104" s="6" t="s">
        <v>220</v>
      </c>
      <c r="D104" s="3" t="s">
        <v>79</v>
      </c>
      <c r="E104" s="13">
        <v>12</v>
      </c>
      <c r="F104" s="13">
        <v>828.72</v>
      </c>
      <c r="G104" s="15"/>
      <c r="H104" s="18">
        <f t="shared" si="2"/>
        <v>0</v>
      </c>
      <c r="I104" s="8"/>
      <c r="J104" s="3">
        <v>72834</v>
      </c>
      <c r="K104" s="3" t="s">
        <v>28</v>
      </c>
    </row>
    <row r="105" spans="1:11" x14ac:dyDescent="0.3">
      <c r="A105" s="3">
        <v>92</v>
      </c>
      <c r="B105" s="3" t="s">
        <v>221</v>
      </c>
      <c r="C105" s="6" t="s">
        <v>222</v>
      </c>
      <c r="D105" s="3" t="s">
        <v>79</v>
      </c>
      <c r="E105" s="13">
        <v>4</v>
      </c>
      <c r="F105" s="13">
        <v>1160.1500000000001</v>
      </c>
      <c r="G105" s="15"/>
      <c r="H105" s="18">
        <f t="shared" si="2"/>
        <v>0</v>
      </c>
      <c r="I105" s="8"/>
      <c r="J105" s="3">
        <v>72833</v>
      </c>
      <c r="K105" s="3" t="s">
        <v>28</v>
      </c>
    </row>
    <row r="106" spans="1:11" ht="24" x14ac:dyDescent="0.3">
      <c r="A106" s="3">
        <v>93</v>
      </c>
      <c r="B106" s="3" t="s">
        <v>223</v>
      </c>
      <c r="C106" s="6" t="s">
        <v>224</v>
      </c>
      <c r="D106" s="3" t="s">
        <v>218</v>
      </c>
      <c r="E106" s="13">
        <v>360</v>
      </c>
      <c r="F106" s="13">
        <v>124.28</v>
      </c>
      <c r="G106" s="15"/>
      <c r="H106" s="18">
        <f t="shared" si="2"/>
        <v>0</v>
      </c>
      <c r="I106" s="8"/>
      <c r="J106" s="3">
        <v>72832</v>
      </c>
      <c r="K106" s="3" t="s">
        <v>28</v>
      </c>
    </row>
    <row r="107" spans="1:11" x14ac:dyDescent="0.3">
      <c r="A107" s="3">
        <v>94</v>
      </c>
      <c r="B107" s="3" t="s">
        <v>225</v>
      </c>
      <c r="C107" s="6" t="s">
        <v>226</v>
      </c>
      <c r="D107" s="3" t="s">
        <v>79</v>
      </c>
      <c r="E107" s="13">
        <v>12</v>
      </c>
      <c r="F107" s="13">
        <v>1160.1500000000001</v>
      </c>
      <c r="G107" s="15"/>
      <c r="H107" s="18">
        <f t="shared" si="2"/>
        <v>0</v>
      </c>
      <c r="I107" s="8"/>
      <c r="J107" s="3">
        <v>72831</v>
      </c>
      <c r="K107" s="3" t="s">
        <v>28</v>
      </c>
    </row>
    <row r="108" spans="1:11" ht="24" x14ac:dyDescent="0.3">
      <c r="A108" s="3">
        <v>95</v>
      </c>
      <c r="B108" s="3" t="s">
        <v>227</v>
      </c>
      <c r="C108" s="6" t="s">
        <v>228</v>
      </c>
      <c r="D108" s="3" t="s">
        <v>218</v>
      </c>
      <c r="E108" s="13">
        <v>360</v>
      </c>
      <c r="F108" s="13">
        <v>124.28</v>
      </c>
      <c r="G108" s="15"/>
      <c r="H108" s="18">
        <f t="shared" si="2"/>
        <v>0</v>
      </c>
      <c r="I108" s="8"/>
      <c r="J108" s="3">
        <v>72830</v>
      </c>
      <c r="K108" s="3" t="s">
        <v>28</v>
      </c>
    </row>
    <row r="109" spans="1:11" ht="24" x14ac:dyDescent="0.3">
      <c r="A109" s="3">
        <v>96</v>
      </c>
      <c r="B109" s="3" t="s">
        <v>229</v>
      </c>
      <c r="C109" s="6" t="s">
        <v>228</v>
      </c>
      <c r="D109" s="3" t="s">
        <v>218</v>
      </c>
      <c r="E109" s="13">
        <v>360</v>
      </c>
      <c r="F109" s="13">
        <v>124.28</v>
      </c>
      <c r="G109" s="15"/>
      <c r="H109" s="18">
        <f t="shared" si="2"/>
        <v>0</v>
      </c>
      <c r="I109" s="8"/>
      <c r="J109" s="3">
        <v>72829</v>
      </c>
      <c r="K109" s="3" t="s">
        <v>28</v>
      </c>
    </row>
    <row r="110" spans="1:11" x14ac:dyDescent="0.3">
      <c r="A110" s="3">
        <v>97</v>
      </c>
      <c r="B110" s="3" t="s">
        <v>230</v>
      </c>
      <c r="C110" s="6" t="s">
        <v>231</v>
      </c>
      <c r="D110" s="3" t="s">
        <v>184</v>
      </c>
      <c r="E110" s="13">
        <v>1073.8</v>
      </c>
      <c r="F110" s="13">
        <v>0.83</v>
      </c>
      <c r="G110" s="15"/>
      <c r="H110" s="18">
        <f t="shared" ref="H110:H141" si="3">G110*E110</f>
        <v>0</v>
      </c>
      <c r="I110" s="8"/>
      <c r="J110" s="3">
        <v>72828</v>
      </c>
      <c r="K110" s="3" t="s">
        <v>28</v>
      </c>
    </row>
    <row r="111" spans="1:11" ht="18" customHeight="1" x14ac:dyDescent="0.3">
      <c r="A111" s="23" t="s">
        <v>232</v>
      </c>
      <c r="B111" s="23"/>
      <c r="C111" s="23"/>
      <c r="D111" s="23"/>
      <c r="E111" s="23"/>
      <c r="F111" s="23"/>
      <c r="G111" s="24">
        <f>SUM(H14:H110)</f>
        <v>0</v>
      </c>
      <c r="H111" s="24"/>
      <c r="I111" s="9"/>
      <c r="K111" s="1" t="s">
        <v>233</v>
      </c>
    </row>
    <row r="112" spans="1:11" ht="18" customHeight="1" x14ac:dyDescent="0.3">
      <c r="A112" s="23" t="s">
        <v>234</v>
      </c>
      <c r="B112" s="23"/>
      <c r="C112" s="23"/>
      <c r="D112" s="23"/>
      <c r="E112" s="23"/>
      <c r="F112" s="23"/>
      <c r="G112" s="24">
        <f>SUM(H13:H111)</f>
        <v>0</v>
      </c>
      <c r="H112" s="24"/>
      <c r="I112" s="9"/>
      <c r="K112" s="1" t="s">
        <v>233</v>
      </c>
    </row>
    <row r="113" spans="1:11" x14ac:dyDescent="0.3">
      <c r="A113" s="19"/>
      <c r="B113" s="19"/>
      <c r="C113" s="19"/>
      <c r="D113" s="19"/>
      <c r="E113" s="19"/>
      <c r="F113" s="19"/>
      <c r="G113" s="19"/>
      <c r="H113" s="19"/>
      <c r="I113" s="19"/>
      <c r="J113" s="19"/>
      <c r="K113" s="1" t="s">
        <v>235</v>
      </c>
    </row>
  </sheetData>
  <sheetProtection sheet="1" objects="1" scenarios="1"/>
  <mergeCells count="15">
    <mergeCell ref="A9:B9"/>
    <mergeCell ref="C9:I9"/>
    <mergeCell ref="B1:I1"/>
    <mergeCell ref="B2:I2"/>
    <mergeCell ref="B3:I3"/>
    <mergeCell ref="A5:I5"/>
    <mergeCell ref="A7:I7"/>
    <mergeCell ref="A113:J113"/>
    <mergeCell ref="A10:B10"/>
    <mergeCell ref="C10:I10"/>
    <mergeCell ref="A13:I13"/>
    <mergeCell ref="A111:F111"/>
    <mergeCell ref="G111:H111"/>
    <mergeCell ref="A112:F112"/>
    <mergeCell ref="G112:H112"/>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2026-07-28T17:41:45Z</dcterms:created>
  <dcterms:modified xsi:type="dcterms:W3CDTF">2026-07-28T17:45:23Z</dcterms:modified>
</cp:coreProperties>
</file>